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c55561ff82f2627/Documents/UNSW/GIHPPA/"/>
    </mc:Choice>
  </mc:AlternateContent>
  <xr:revisionPtr revIDLastSave="1068" documentId="13_ncr:1_{88681D25-CEB0-4F27-A2F7-4499FAA97976}" xr6:coauthVersionLast="47" xr6:coauthVersionMax="47" xr10:uidLastSave="{C76F4180-E826-4196-B24A-32449EDD6D94}"/>
  <bookViews>
    <workbookView xWindow="-28920" yWindow="-120" windowWidth="29040" windowHeight="15840" activeTab="2" xr2:uid="{D9FE9E44-3CDE-4F4E-BD53-86B271428714}"/>
  </bookViews>
  <sheets>
    <sheet name="Q1. Competitor Analysis" sheetId="1" r:id="rId1"/>
    <sheet name="Q2. Data Checks" sheetId="2" r:id="rId2"/>
    <sheet name="Q3. Data Analysis" sheetId="3" r:id="rId3"/>
    <sheet name="Q4. GLM and GAM" sheetId="5" r:id="rId4"/>
    <sheet name="Q5. GBM" sheetId="9" r:id="rId5"/>
    <sheet name="Q6. Explaining predictions" sheetId="6" r:id="rId6"/>
    <sheet name="Q7.Assess the different method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J9" i="1"/>
  <c r="H9" i="1"/>
  <c r="I8" i="1"/>
  <c r="J8" i="1"/>
  <c r="H8" i="1"/>
  <c r="AL5" i="7"/>
  <c r="AM5" i="7"/>
  <c r="AN5" i="7"/>
  <c r="AO5" i="7"/>
  <c r="AP5" i="7"/>
  <c r="AQ5" i="7"/>
  <c r="AL6" i="7"/>
  <c r="AM6" i="7"/>
  <c r="AN6" i="7"/>
  <c r="AO6" i="7"/>
  <c r="AP6" i="7"/>
  <c r="AQ6" i="7"/>
  <c r="AL7" i="7"/>
  <c r="AM7" i="7"/>
  <c r="AN7" i="7"/>
  <c r="AO7" i="7"/>
  <c r="AP7" i="7"/>
  <c r="AQ7" i="7"/>
  <c r="AL8" i="7"/>
  <c r="AM8" i="7"/>
  <c r="AN8" i="7"/>
  <c r="AO8" i="7"/>
  <c r="AP8" i="7"/>
  <c r="AQ8" i="7"/>
  <c r="AL9" i="7"/>
  <c r="AM9" i="7"/>
  <c r="AN9" i="7"/>
  <c r="AO9" i="7"/>
  <c r="AP9" i="7"/>
  <c r="AQ9" i="7"/>
  <c r="AL10" i="7"/>
  <c r="AM10" i="7"/>
  <c r="AN10" i="7"/>
  <c r="AO10" i="7"/>
  <c r="AP10" i="7"/>
  <c r="AQ10" i="7"/>
  <c r="AL11" i="7"/>
  <c r="AM11" i="7"/>
  <c r="AN11" i="7"/>
  <c r="AO11" i="7"/>
  <c r="AP11" i="7"/>
  <c r="AQ11" i="7"/>
  <c r="AL12" i="7"/>
  <c r="AM12" i="7"/>
  <c r="AN12" i="7"/>
  <c r="AO12" i="7"/>
  <c r="AP12" i="7"/>
  <c r="AQ12" i="7"/>
  <c r="AL13" i="7"/>
  <c r="AM13" i="7"/>
  <c r="AN13" i="7"/>
  <c r="AO13" i="7"/>
  <c r="AP13" i="7"/>
  <c r="AQ13" i="7"/>
  <c r="AL14" i="7"/>
  <c r="AM14" i="7"/>
  <c r="AN14" i="7"/>
  <c r="AO14" i="7"/>
  <c r="AP14" i="7"/>
  <c r="AQ14" i="7"/>
  <c r="AL15" i="7"/>
  <c r="AM15" i="7"/>
  <c r="AN15" i="7"/>
  <c r="AO15" i="7"/>
  <c r="AP15" i="7"/>
  <c r="AQ15" i="7"/>
  <c r="AL16" i="7"/>
  <c r="AM16" i="7"/>
  <c r="AN16" i="7"/>
  <c r="AO16" i="7"/>
  <c r="AP16" i="7"/>
  <c r="AQ16" i="7"/>
  <c r="AL17" i="7"/>
  <c r="AM17" i="7"/>
  <c r="AN17" i="7"/>
  <c r="AO17" i="7"/>
  <c r="AP17" i="7"/>
  <c r="AQ17" i="7"/>
  <c r="AL18" i="7"/>
  <c r="AM18" i="7"/>
  <c r="AN18" i="7"/>
  <c r="AO18" i="7"/>
  <c r="AP18" i="7"/>
  <c r="AQ18" i="7"/>
  <c r="AL19" i="7"/>
  <c r="AM19" i="7"/>
  <c r="AN19" i="7"/>
  <c r="AO19" i="7"/>
  <c r="AP19" i="7"/>
  <c r="AQ19" i="7"/>
  <c r="AL20" i="7"/>
  <c r="AM20" i="7"/>
  <c r="AN20" i="7"/>
  <c r="AO20" i="7"/>
  <c r="AP20" i="7"/>
  <c r="AQ20" i="7"/>
  <c r="AL21" i="7"/>
  <c r="AM21" i="7"/>
  <c r="AN21" i="7"/>
  <c r="AO21" i="7"/>
  <c r="AP21" i="7"/>
  <c r="AQ21" i="7"/>
  <c r="AL22" i="7"/>
  <c r="AM22" i="7"/>
  <c r="AN22" i="7"/>
  <c r="AO22" i="7"/>
  <c r="AP22" i="7"/>
  <c r="AQ22" i="7"/>
  <c r="AL23" i="7"/>
  <c r="AM23" i="7"/>
  <c r="AN23" i="7"/>
  <c r="AO23" i="7"/>
  <c r="AP23" i="7"/>
  <c r="AQ23" i="7"/>
  <c r="AL24" i="7"/>
  <c r="AM24" i="7"/>
  <c r="AN24" i="7"/>
  <c r="AO24" i="7"/>
  <c r="AP24" i="7"/>
  <c r="AQ24" i="7"/>
  <c r="AL25" i="7"/>
  <c r="AM25" i="7"/>
  <c r="AN25" i="7"/>
  <c r="AO25" i="7"/>
  <c r="AP25" i="7"/>
  <c r="AQ25" i="7"/>
  <c r="AL26" i="7"/>
  <c r="AM26" i="7"/>
  <c r="AN26" i="7"/>
  <c r="AO26" i="7"/>
  <c r="AP26" i="7"/>
  <c r="AQ26" i="7"/>
  <c r="AL27" i="7"/>
  <c r="AM27" i="7"/>
  <c r="AN27" i="7"/>
  <c r="AO27" i="7"/>
  <c r="AP27" i="7"/>
  <c r="AQ27" i="7"/>
  <c r="AL28" i="7"/>
  <c r="AM28" i="7"/>
  <c r="AN28" i="7"/>
  <c r="AO28" i="7"/>
  <c r="AP28" i="7"/>
  <c r="AQ28" i="7"/>
  <c r="AL29" i="7"/>
  <c r="AM29" i="7"/>
  <c r="AN29" i="7"/>
  <c r="AO29" i="7"/>
  <c r="AP29" i="7"/>
  <c r="AQ29" i="7"/>
  <c r="AL30" i="7"/>
  <c r="AM30" i="7"/>
  <c r="AN30" i="7"/>
  <c r="AO30" i="7"/>
  <c r="AP30" i="7"/>
  <c r="AQ30" i="7"/>
  <c r="AL31" i="7"/>
  <c r="AM31" i="7"/>
  <c r="AN31" i="7"/>
  <c r="AO31" i="7"/>
  <c r="AP31" i="7"/>
  <c r="AQ31" i="7"/>
  <c r="AL32" i="7"/>
  <c r="AM32" i="7"/>
  <c r="AN32" i="7"/>
  <c r="AO32" i="7"/>
  <c r="AP32" i="7"/>
  <c r="AQ32" i="7"/>
  <c r="AL33" i="7"/>
  <c r="AM33" i="7"/>
  <c r="AN33" i="7"/>
  <c r="AO33" i="7"/>
  <c r="AP33" i="7"/>
  <c r="AQ33" i="7"/>
  <c r="AM4" i="7"/>
  <c r="AN4" i="7"/>
  <c r="AO4" i="7"/>
  <c r="AP4" i="7"/>
  <c r="AQ4" i="7"/>
  <c r="AL4" i="7"/>
  <c r="AM3" i="7"/>
  <c r="AN3" i="7"/>
  <c r="AO3" i="7"/>
  <c r="AP3" i="7"/>
  <c r="AQ3" i="7"/>
  <c r="AL3" i="7"/>
  <c r="AE5" i="7"/>
  <c r="AF5" i="7"/>
  <c r="AG5" i="7"/>
  <c r="AH5" i="7"/>
  <c r="AI5" i="7"/>
  <c r="AJ5" i="7"/>
  <c r="AK5" i="7"/>
  <c r="AE6" i="7"/>
  <c r="AF6" i="7"/>
  <c r="AG6" i="7"/>
  <c r="AH6" i="7"/>
  <c r="AI6" i="7"/>
  <c r="AJ6" i="7"/>
  <c r="AK6" i="7"/>
  <c r="AE7" i="7"/>
  <c r="AF7" i="7"/>
  <c r="AG7" i="7"/>
  <c r="AH7" i="7"/>
  <c r="AI7" i="7"/>
  <c r="AJ7" i="7"/>
  <c r="AK7" i="7"/>
  <c r="AE8" i="7"/>
  <c r="AF8" i="7"/>
  <c r="AG8" i="7"/>
  <c r="AH8" i="7"/>
  <c r="AI8" i="7"/>
  <c r="AJ8" i="7"/>
  <c r="AK8" i="7"/>
  <c r="AE9" i="7"/>
  <c r="AF9" i="7"/>
  <c r="AG9" i="7"/>
  <c r="AH9" i="7"/>
  <c r="AI9" i="7"/>
  <c r="AJ9" i="7"/>
  <c r="AK9" i="7"/>
  <c r="AE10" i="7"/>
  <c r="AF10" i="7"/>
  <c r="AG10" i="7"/>
  <c r="AH10" i="7"/>
  <c r="AI10" i="7"/>
  <c r="AJ10" i="7"/>
  <c r="AK10" i="7"/>
  <c r="AE11" i="7"/>
  <c r="AF11" i="7"/>
  <c r="AG11" i="7"/>
  <c r="AH11" i="7"/>
  <c r="AI11" i="7"/>
  <c r="AJ11" i="7"/>
  <c r="AK11" i="7"/>
  <c r="AE12" i="7"/>
  <c r="AF12" i="7"/>
  <c r="AG12" i="7"/>
  <c r="AH12" i="7"/>
  <c r="AI12" i="7"/>
  <c r="AJ12" i="7"/>
  <c r="AK12" i="7"/>
  <c r="AE13" i="7"/>
  <c r="AF13" i="7"/>
  <c r="AG13" i="7"/>
  <c r="AH13" i="7"/>
  <c r="AI13" i="7"/>
  <c r="AJ13" i="7"/>
  <c r="AK13" i="7"/>
  <c r="AE14" i="7"/>
  <c r="AF14" i="7"/>
  <c r="AG14" i="7"/>
  <c r="AH14" i="7"/>
  <c r="AI14" i="7"/>
  <c r="AJ14" i="7"/>
  <c r="AK14" i="7"/>
  <c r="AE15" i="7"/>
  <c r="AF15" i="7"/>
  <c r="AG15" i="7"/>
  <c r="AH15" i="7"/>
  <c r="AI15" i="7"/>
  <c r="AJ15" i="7"/>
  <c r="AK15" i="7"/>
  <c r="AE16" i="7"/>
  <c r="AF16" i="7"/>
  <c r="AG16" i="7"/>
  <c r="AH16" i="7"/>
  <c r="AI16" i="7"/>
  <c r="AJ16" i="7"/>
  <c r="AK16" i="7"/>
  <c r="AE17" i="7"/>
  <c r="AF17" i="7"/>
  <c r="AG17" i="7"/>
  <c r="AH17" i="7"/>
  <c r="AI17" i="7"/>
  <c r="AJ17" i="7"/>
  <c r="AK17" i="7"/>
  <c r="AE18" i="7"/>
  <c r="AF18" i="7"/>
  <c r="AG18" i="7"/>
  <c r="AH18" i="7"/>
  <c r="AI18" i="7"/>
  <c r="AJ18" i="7"/>
  <c r="AK18" i="7"/>
  <c r="AE19" i="7"/>
  <c r="AF19" i="7"/>
  <c r="AG19" i="7"/>
  <c r="AH19" i="7"/>
  <c r="AI19" i="7"/>
  <c r="AJ19" i="7"/>
  <c r="AK19" i="7"/>
  <c r="AE20" i="7"/>
  <c r="AF20" i="7"/>
  <c r="AG20" i="7"/>
  <c r="AH20" i="7"/>
  <c r="AI20" i="7"/>
  <c r="AJ20" i="7"/>
  <c r="AK20" i="7"/>
  <c r="AE21" i="7"/>
  <c r="AF21" i="7"/>
  <c r="AG21" i="7"/>
  <c r="AH21" i="7"/>
  <c r="AI21" i="7"/>
  <c r="AJ21" i="7"/>
  <c r="AK21" i="7"/>
  <c r="AE22" i="7"/>
  <c r="AF22" i="7"/>
  <c r="AG22" i="7"/>
  <c r="AH22" i="7"/>
  <c r="AI22" i="7"/>
  <c r="AJ22" i="7"/>
  <c r="AK22" i="7"/>
  <c r="AE23" i="7"/>
  <c r="AF23" i="7"/>
  <c r="AG23" i="7"/>
  <c r="AH23" i="7"/>
  <c r="AI23" i="7"/>
  <c r="AJ23" i="7"/>
  <c r="AK23" i="7"/>
  <c r="AE24" i="7"/>
  <c r="AF24" i="7"/>
  <c r="AG24" i="7"/>
  <c r="AH24" i="7"/>
  <c r="AI24" i="7"/>
  <c r="AJ24" i="7"/>
  <c r="AK24" i="7"/>
  <c r="AE25" i="7"/>
  <c r="AF25" i="7"/>
  <c r="AG25" i="7"/>
  <c r="AH25" i="7"/>
  <c r="AI25" i="7"/>
  <c r="AJ25" i="7"/>
  <c r="AK25" i="7"/>
  <c r="AE26" i="7"/>
  <c r="AF26" i="7"/>
  <c r="AG26" i="7"/>
  <c r="AH26" i="7"/>
  <c r="AI26" i="7"/>
  <c r="AJ26" i="7"/>
  <c r="AK26" i="7"/>
  <c r="AE27" i="7"/>
  <c r="AF27" i="7"/>
  <c r="AG27" i="7"/>
  <c r="AH27" i="7"/>
  <c r="AI27" i="7"/>
  <c r="AJ27" i="7"/>
  <c r="AK27" i="7"/>
  <c r="AE28" i="7"/>
  <c r="AF28" i="7"/>
  <c r="AG28" i="7"/>
  <c r="AH28" i="7"/>
  <c r="AI28" i="7"/>
  <c r="AJ28" i="7"/>
  <c r="AK28" i="7"/>
  <c r="AE29" i="7"/>
  <c r="AF29" i="7"/>
  <c r="AG29" i="7"/>
  <c r="AH29" i="7"/>
  <c r="AI29" i="7"/>
  <c r="AJ29" i="7"/>
  <c r="AK29" i="7"/>
  <c r="AE30" i="7"/>
  <c r="AF30" i="7"/>
  <c r="AG30" i="7"/>
  <c r="AH30" i="7"/>
  <c r="AI30" i="7"/>
  <c r="AJ30" i="7"/>
  <c r="AK30" i="7"/>
  <c r="AE31" i="7"/>
  <c r="AF31" i="7"/>
  <c r="AG31" i="7"/>
  <c r="AH31" i="7"/>
  <c r="AI31" i="7"/>
  <c r="AJ31" i="7"/>
  <c r="AK31" i="7"/>
  <c r="AE32" i="7"/>
  <c r="AF32" i="7"/>
  <c r="AG32" i="7"/>
  <c r="AH32" i="7"/>
  <c r="AI32" i="7"/>
  <c r="AJ32" i="7"/>
  <c r="AK32" i="7"/>
  <c r="AE33" i="7"/>
  <c r="AF33" i="7"/>
  <c r="AG33" i="7"/>
  <c r="AH33" i="7"/>
  <c r="AI33" i="7"/>
  <c r="AJ33" i="7"/>
  <c r="AK33" i="7"/>
  <c r="AF4" i="7"/>
  <c r="AG4" i="7"/>
  <c r="AH4" i="7"/>
  <c r="AI4" i="7"/>
  <c r="AJ4" i="7"/>
  <c r="AK4" i="7"/>
  <c r="AE4" i="7"/>
  <c r="D72" i="1"/>
  <c r="I12" i="1" s="1"/>
  <c r="E72" i="1"/>
  <c r="J12" i="1" s="1"/>
  <c r="C72" i="1"/>
  <c r="H12" i="1" s="1"/>
  <c r="D34" i="1"/>
  <c r="I11" i="1" s="1"/>
  <c r="E34" i="1"/>
  <c r="J11" i="1" s="1"/>
  <c r="C34" i="1"/>
  <c r="H11" i="1" s="1"/>
</calcChain>
</file>

<file path=xl/sharedStrings.xml><?xml version="1.0" encoding="utf-8"?>
<sst xmlns="http://schemas.openxmlformats.org/spreadsheetml/2006/main" count="650" uniqueCount="342">
  <si>
    <t>NRMA</t>
  </si>
  <si>
    <t>Budget Direct</t>
  </si>
  <si>
    <t>1st variation</t>
  </si>
  <si>
    <t>2nd variation</t>
  </si>
  <si>
    <t>LIBERTY</t>
  </si>
  <si>
    <t>4D  SEDAN</t>
  </si>
  <si>
    <t>2.5L</t>
  </si>
  <si>
    <t>2.5i</t>
  </si>
  <si>
    <t>SUBARU</t>
  </si>
  <si>
    <t>4 SP AUTO ELEC SPORTSHIFT</t>
  </si>
  <si>
    <t>Market value</t>
  </si>
  <si>
    <t>6230-9968</t>
  </si>
  <si>
    <t>no</t>
  </si>
  <si>
    <t>9 Westminster Drive, Castle Hill NSW 2154</t>
  </si>
  <si>
    <t>on the street (outside the property)</t>
  </si>
  <si>
    <t>private use</t>
  </si>
  <si>
    <t>Is there a loan on the car</t>
  </si>
  <si>
    <t>5001-10,0000kms</t>
  </si>
  <si>
    <t>Owner</t>
  </si>
  <si>
    <t>Person</t>
  </si>
  <si>
    <t>Does owner drive this car</t>
  </si>
  <si>
    <t>Yes</t>
  </si>
  <si>
    <t>No</t>
  </si>
  <si>
    <t>Gender</t>
  </si>
  <si>
    <t>Male</t>
  </si>
  <si>
    <t>Dob</t>
  </si>
  <si>
    <t>Quote</t>
  </si>
  <si>
    <t>Type</t>
  </si>
  <si>
    <t>4dr Sedan 2.5mpi 4wd Semi-Auto</t>
  </si>
  <si>
    <t>Transmision</t>
  </si>
  <si>
    <t>Semi-Automatic</t>
  </si>
  <si>
    <t>Fuel/Engine Type</t>
  </si>
  <si>
    <t>Petrol</t>
  </si>
  <si>
    <t>Colour</t>
  </si>
  <si>
    <t>Gold</t>
  </si>
  <si>
    <t>No Factory Options</t>
  </si>
  <si>
    <t>street</t>
  </si>
  <si>
    <t>No Damage</t>
  </si>
  <si>
    <t>Usage</t>
  </si>
  <si>
    <t>Private and/or commuting to work</t>
  </si>
  <si>
    <t>Up to 10,000km</t>
  </si>
  <si>
    <t>Regular Driver</t>
  </si>
  <si>
    <t>Yes, I will drive the car the most</t>
  </si>
  <si>
    <t>Have you held comprehensive in the last 12 months</t>
  </si>
  <si>
    <t>How many years of full comprehensive</t>
  </si>
  <si>
    <t>None</t>
  </si>
  <si>
    <t>NCD Rating</t>
  </si>
  <si>
    <t>Rating 3</t>
  </si>
  <si>
    <t>No Age Restriction</t>
  </si>
  <si>
    <t>Market value or Agreed Value</t>
  </si>
  <si>
    <t>Female</t>
  </si>
  <si>
    <t>Relativity</t>
  </si>
  <si>
    <t>Area</t>
  </si>
  <si>
    <t>VehPower</t>
  </si>
  <si>
    <t>VehAge</t>
  </si>
  <si>
    <t>DrivAge</t>
  </si>
  <si>
    <t>BonusMalus</t>
  </si>
  <si>
    <t>VehBrand</t>
  </si>
  <si>
    <t>VehGas</t>
  </si>
  <si>
    <t>Density</t>
  </si>
  <si>
    <t>Region</t>
  </si>
  <si>
    <t>Ridge GLM</t>
  </si>
  <si>
    <t>Third Party Property Damage</t>
  </si>
  <si>
    <t>IDpol</t>
  </si>
  <si>
    <t>ClaimNb</t>
  </si>
  <si>
    <t>Exposure</t>
  </si>
  <si>
    <t>VehBrand2</t>
  </si>
  <si>
    <t>AreaGLM</t>
  </si>
  <si>
    <t>VehPowerGLM</t>
  </si>
  <si>
    <t>VehAgeGLM</t>
  </si>
  <si>
    <t>DrivAgeGLM</t>
  </si>
  <si>
    <t>BonusMalusGLM</t>
  </si>
  <si>
    <t>DensityGLM</t>
  </si>
  <si>
    <t>fold</t>
  </si>
  <si>
    <t>fit.cf</t>
  </si>
  <si>
    <t>fitGLM2</t>
  </si>
  <si>
    <t>fitLASSO</t>
  </si>
  <si>
    <t>fitRIDGE</t>
  </si>
  <si>
    <t>fitGAM3</t>
  </si>
  <si>
    <t>fitXGB0</t>
  </si>
  <si>
    <t>fitXGB</t>
  </si>
  <si>
    <t>fitLGB</t>
  </si>
  <si>
    <t>D</t>
  </si>
  <si>
    <t>B12</t>
  </si>
  <si>
    <t>Regular</t>
  </si>
  <si>
    <t>R82</t>
  </si>
  <si>
    <t>B12RN</t>
  </si>
  <si>
    <t>B</t>
  </si>
  <si>
    <t>Diesel</t>
  </si>
  <si>
    <t>R22</t>
  </si>
  <si>
    <t>R72</t>
  </si>
  <si>
    <t>E</t>
  </si>
  <si>
    <t>R31</t>
  </si>
  <si>
    <t>C</t>
  </si>
  <si>
    <t>R91</t>
  </si>
  <si>
    <t>R52</t>
  </si>
  <si>
    <t>B6</t>
  </si>
  <si>
    <t>F</t>
  </si>
  <si>
    <t>R11</t>
  </si>
  <si>
    <t>A</t>
  </si>
  <si>
    <t>R24</t>
  </si>
  <si>
    <t>R94</t>
  </si>
  <si>
    <t>B3</t>
  </si>
  <si>
    <t>R93</t>
  </si>
  <si>
    <t>freqGLM2</t>
  </si>
  <si>
    <t>freqLASSO</t>
  </si>
  <si>
    <t>freqRIDGE</t>
  </si>
  <si>
    <t>freqGAM3</t>
  </si>
  <si>
    <t>freqXGB0</t>
  </si>
  <si>
    <t>freqXGB</t>
  </si>
  <si>
    <t>freqLGB</t>
  </si>
  <si>
    <t>Year</t>
  </si>
  <si>
    <t>Brand</t>
  </si>
  <si>
    <t>Model</t>
  </si>
  <si>
    <t>Body Type</t>
  </si>
  <si>
    <t>Transmission</t>
  </si>
  <si>
    <t>Engine Capcity</t>
  </si>
  <si>
    <t>Variant</t>
  </si>
  <si>
    <t>Market Value</t>
  </si>
  <si>
    <t>Modifications</t>
  </si>
  <si>
    <t>Existing Damage</t>
  </si>
  <si>
    <t>Exposure Start</t>
  </si>
  <si>
    <t>Address</t>
  </si>
  <si>
    <t>Where is your car normally parked</t>
  </si>
  <si>
    <t>Annual km driven</t>
  </si>
  <si>
    <t>Existing Member</t>
  </si>
  <si>
    <t>Claim History</t>
  </si>
  <si>
    <t>Age Obtained Provisional Licence</t>
  </si>
  <si>
    <t>Licence Suspension</t>
  </si>
  <si>
    <t>Roadside Assistance</t>
  </si>
  <si>
    <t>Excess</t>
  </si>
  <si>
    <t>Base</t>
  </si>
  <si>
    <t>Factory Options</t>
  </si>
  <si>
    <t>Night Parking</t>
  </si>
  <si>
    <t>Is there a current loan</t>
  </si>
  <si>
    <t>Younger Driver</t>
  </si>
  <si>
    <t>Age Restriction</t>
  </si>
  <si>
    <t>Registered owner of another car</t>
  </si>
  <si>
    <t>library(highcharter)</t>
  </si>
  <si>
    <t>library(tibble)</t>
  </si>
  <si>
    <t>library(data.table)</t>
  </si>
  <si>
    <t>library(dplyr)</t>
  </si>
  <si>
    <t>library(gtools)</t>
  </si>
  <si>
    <t>library(ggplot2)</t>
  </si>
  <si>
    <t>library(stringr)</t>
  </si>
  <si>
    <t># Read in Data</t>
  </si>
  <si>
    <t>dat &lt;- read.csv("~/UNSW/GIHPPA/content/freMTPL2freq.csv",header=TRUE) %&gt;% as.data.table()</t>
  </si>
  <si>
    <t>dat[, `:=` (VehAge_adj = ifelse(VehAge &gt;=20, '20+', as.character(VehAge))</t>
  </si>
  <si>
    <t xml:space="preserve">            , DrivAge_adj = cut(DrivAge, c(0,seq(18,100,5),Inf), right = FALSE)</t>
  </si>
  <si>
    <t xml:space="preserve">            , BonusMalus_adj = cut(BonusMalus, c(0,seq(50,75,25),230), right = TRUE)</t>
  </si>
  <si>
    <t xml:space="preserve">            , Density_adj = cut(Density, c(seq(0,10000,1000),27000), dig.lab = 7)</t>
  </si>
  <si>
    <t>)]</t>
  </si>
  <si>
    <t>Home Ownership</t>
  </si>
  <si>
    <t>Poisson Deviance (learn)</t>
  </si>
  <si>
    <t>Poisson Deviance (test)</t>
  </si>
  <si>
    <t>Intercept</t>
  </si>
  <si>
    <t>GAM</t>
  </si>
  <si>
    <t>XGB constrained</t>
  </si>
  <si>
    <t>lightGBM</t>
  </si>
  <si>
    <t>-</t>
  </si>
  <si>
    <t>Runtime (sec)</t>
  </si>
  <si>
    <t>Claim Frequency (Actual)</t>
  </si>
  <si>
    <t>Claim Frequency (Predicted)</t>
  </si>
  <si>
    <t>Observation</t>
  </si>
  <si>
    <t>Questions</t>
  </si>
  <si>
    <t>Summary</t>
  </si>
  <si>
    <t>Inputs</t>
  </si>
  <si>
    <t>NRMA Quote</t>
  </si>
  <si>
    <t>Budget Direct Quote</t>
  </si>
  <si>
    <t>NRMA Relativities</t>
  </si>
  <si>
    <t>Budget Direct Relativities</t>
  </si>
  <si>
    <t>Date extracted: 23/08/2024</t>
  </si>
  <si>
    <t># Setup</t>
  </si>
  <si>
    <t># install.packages('tibble')</t>
  </si>
  <si>
    <t># install.packages('data.table')</t>
  </si>
  <si>
    <t># install.packages('dplyr')</t>
  </si>
  <si>
    <t># Read in data</t>
  </si>
  <si>
    <t># View data</t>
  </si>
  <si>
    <t>glimpse(dat)</t>
  </si>
  <si>
    <t># Check missingness</t>
  </si>
  <si>
    <t>colSums(is.na(dat))</t>
  </si>
  <si>
    <t># Check duplicates</t>
  </si>
  <si>
    <t>sum(duplicated(dat)) # no duplicated rows</t>
  </si>
  <si>
    <t>dat[,.(cnt=.N), by = .(IDpol)] %&gt;% .[cnt &gt; 1,] # Check policy number is unique</t>
  </si>
  <si>
    <t># Check ClaimNb</t>
  </si>
  <si>
    <t>min(dat[,.(ClaimNb)])</t>
  </si>
  <si>
    <t>max(dat[,.(ClaimNb)])</t>
  </si>
  <si>
    <t>dat[ClaimNb&gt;4,] # should there be a cap</t>
  </si>
  <si>
    <t># Check exposure</t>
  </si>
  <si>
    <t>min(dat[,.(Exposure)])</t>
  </si>
  <si>
    <t>max(dat[,.(Exposure)])</t>
  </si>
  <si>
    <t>nrow(dat[Exposure&gt;1,]) # are these intended</t>
  </si>
  <si>
    <t># Check BonusMalus</t>
  </si>
  <si>
    <t>min(dat[,.(BonusMalus)]) # Expected range</t>
  </si>
  <si>
    <t>max(dat[,.(BonusMalus)]) # Expected range</t>
  </si>
  <si>
    <t># Check Density</t>
  </si>
  <si>
    <t>min(dat[,.(Density)])</t>
  </si>
  <si>
    <t>max(dat[,.(Density)])</t>
  </si>
  <si>
    <t># Check Distribution of variables</t>
  </si>
  <si>
    <t>dat[,.(cnt=.N, Exposure = sum(Exposure), prop = round(sum(Exposure)/sum(dat[,Exposure]),2)), by=.(Area)] %&gt;% .[order(Area)]</t>
  </si>
  <si>
    <t>dat[,.(cnt=.N, Exposure = sum(Exposure), prop = round(sum(Exposure)/sum(dat[,Exposure]),2)), by=.(VehPower)] %&gt;% .[order(VehPower)]</t>
  </si>
  <si>
    <t>dat[,.(cnt=.N, Exposure = sum(Exposure), prop = round(sum(Exposure)/sum(dat[,Exposure]),2)), by=.(VehAge)] %&gt;% .[order(VehAge)] # why so many in 99 and 100</t>
  </si>
  <si>
    <t>dat[,.(cnt=.N, Exposure = sum(Exposure), prop = round(sum(Exposure)/sum(dat[,Exposure]),2)), by=.(DrivAge)] %&gt;% .[order(DrivAge)] # unusual amount of age 99 drivers</t>
  </si>
  <si>
    <t>dat[,.(cnt=.N, Exposure = sum(Exposure), prop = round(sum(Exposure)/sum(dat[,Exposure]),2)), by=.(BonusMalus)] %&gt;% .[order(BonusMalus)]</t>
  </si>
  <si>
    <t xml:space="preserve">dat[,.(cnt=.N, Exposure = sum(Exposure), prop = round(sum(Exposure)/sum(dat[,Exposure]),2)), by=.(VehBrand)] %&gt;% .[order(VehBrand)] </t>
  </si>
  <si>
    <t xml:space="preserve">dat[,.(cnt=.N, Exposure = sum(Exposure), prop = round(sum(Exposure)/sum(dat[,Exposure]),2)), by=.(VehGas)] %&gt;% .[order(VehGas)] </t>
  </si>
  <si>
    <t>dat[,.(cnt=.N, Exposure = sum(Exposure), prop = round(sum(Exposure)/sum(dat[,Exposure]),2)), by=.(Density)] %&gt;% .[order(Density)]</t>
  </si>
  <si>
    <t xml:space="preserve">dat[,.(cnt=.N, Exposure = sum(Exposure), prop = round(sum(Exposure)/sum(dat[,Exposure]),2)), by=.(Region)] %&gt;% .[order(Region)] </t>
  </si>
  <si>
    <t>CODE</t>
  </si>
  <si>
    <t xml:space="preserve">            , VehPower = as.character(VehPower)</t>
  </si>
  <si>
    <t xml:space="preserve">            , Density_log_adj = floor(log(Density))</t>
  </si>
  <si>
    <t># generate one way analysis</t>
  </si>
  <si>
    <t>generate_one_way_graph = function(data,</t>
  </si>
  <si>
    <t xml:space="preserve">                                  measure1</t>
  </si>
  <si>
    <t>){</t>
  </si>
  <si>
    <t xml:space="preserve">  data_summary &lt;- data[,.(cnt=.N</t>
  </si>
  <si>
    <t xml:space="preserve">                          , Exposure = sum(Exposure)</t>
  </si>
  <si>
    <t xml:space="preserve">                          , freq = sum(ClaimNb)/sum(Exposure))</t>
  </si>
  <si>
    <t xml:space="preserve">                       , by=c(measure)] %&gt;% </t>
  </si>
  <si>
    <t xml:space="preserve">    .[order(nchar(as.character(eval(parse(text = measure)))),eval(parse(text = measure))),]</t>
  </si>
  <si>
    <t xml:space="preserve">  </t>
  </si>
  <si>
    <t xml:space="preserve">  x_labels &lt;- unique(data_summary[,.(eval(parse(text = measure)))])</t>
  </si>
  <si>
    <t xml:space="preserve">  color_cols &lt;- c('#74a4c4', '#f47c7c', '#fca454', '#74bc64', '#6caca4')</t>
  </si>
  <si>
    <t xml:space="preserve">  highcharter::highchart() %&gt;%</t>
  </si>
  <si>
    <t xml:space="preserve">    highcharter::hc_title(text=paste(measure)) %&gt;%</t>
  </si>
  <si>
    <t xml:space="preserve">    highcharter::hc_xAxis(title = list(text = measure),labels = list(enabled = TRUE), categories = x_labels[,V1]) %&gt;%</t>
  </si>
  <si>
    <t xml:space="preserve">    highcharter::hc_yAxis_multiples(list(title = list(text = 'Claim Frequency'), showLastLabel = FALSE, opposite = FALSE),</t>
  </si>
  <si>
    <t xml:space="preserve">                                    list(title = list(text = 'Exposure'), opposite = TRUE)) %&gt;%</t>
  </si>
  <si>
    <t xml:space="preserve">    highcharter::hc_add_series(data = data_summary,</t>
  </si>
  <si>
    <t xml:space="preserve">                               type = 'column',</t>
  </si>
  <si>
    <t xml:space="preserve">                               stacking = 'normal',</t>
  </si>
  <si>
    <t xml:space="preserve">                               yAxis = 1,</t>
  </si>
  <si>
    <t xml:space="preserve">                               opacity = 0.6,</t>
  </si>
  <si>
    <t xml:space="preserve">                               showInLegend = FALSE,</t>
  </si>
  <si>
    <t xml:space="preserve">                               highcharter::hcaes(x = eval(parse(text = measure))</t>
  </si>
  <si>
    <t xml:space="preserve">                                                  , y = Exposure)) %&gt;%</t>
  </si>
  <si>
    <t xml:space="preserve">                               type = 'line',</t>
  </si>
  <si>
    <t xml:space="preserve">                               yAxis = 0,</t>
  </si>
  <si>
    <t xml:space="preserve">                               marker =FALSE,</t>
  </si>
  <si>
    <t xml:space="preserve">                               showInLegend = TRUE,</t>
  </si>
  <si>
    <t xml:space="preserve">                                                  , y = freq)) %&gt;%</t>
  </si>
  <si>
    <t xml:space="preserve">    highcharter::hc_colors(color_cols[1])</t>
  </si>
  <si>
    <t>}</t>
  </si>
  <si>
    <t>measure = 'Area'</t>
  </si>
  <si>
    <t>generate_one_way_graph(dat,'Area')</t>
  </si>
  <si>
    <t>measure = 'VehPower'</t>
  </si>
  <si>
    <t>generate_one_way_graph(dat,'VehPower')</t>
  </si>
  <si>
    <t>measure = 'VehAge_adj'</t>
  </si>
  <si>
    <t>generate_one_way_graph(dat,'VehAge_adj')</t>
  </si>
  <si>
    <t>measure = 'DrivAge_adj'</t>
  </si>
  <si>
    <t>generate_one_way_graph(dat,'DrivAge_adj')</t>
  </si>
  <si>
    <t>measure = 'BonusMalus_adj'</t>
  </si>
  <si>
    <t>generate_one_way_graph(dat,'BonusMalus_adj')</t>
  </si>
  <si>
    <t>measure = 'VehBrand'</t>
  </si>
  <si>
    <t>generate_one_way_graph(dat,'VehBrand')</t>
  </si>
  <si>
    <t>measure = 'VehGas'</t>
  </si>
  <si>
    <t>generate_one_way_graph(dat,'VehGas')</t>
  </si>
  <si>
    <t>measure = 'Density_log_adj'</t>
  </si>
  <si>
    <t>generate_one_way_graph(dat,'Density_log_adj')</t>
  </si>
  <si>
    <t>measure = 'Region'</t>
  </si>
  <si>
    <t>generate_one_way_graph(dat,'Region')</t>
  </si>
  <si>
    <t># Generate two way analysis</t>
  </si>
  <si>
    <t>generate_two_way_graph = function(data,</t>
  </si>
  <si>
    <t xml:space="preserve">                       , by=c(measure1, measure2)] %&gt;% </t>
  </si>
  <si>
    <t xml:space="preserve">    .[order(eval(parse(text = measure2))</t>
  </si>
  <si>
    <t xml:space="preserve">            ,nchar(as.character(eval(parse(text = measure1))))</t>
  </si>
  <si>
    <t xml:space="preserve">            ,eval(parse(text = measure1)))]</t>
  </si>
  <si>
    <t xml:space="preserve">  colnames(data_summary)[colnames(data_summary)==measure2] &lt;- 'measure2'</t>
  </si>
  <si>
    <t xml:space="preserve">  x_labels &lt;- unique(data_summary[,.(eval(parse(text = measure1)))])</t>
  </si>
  <si>
    <t xml:space="preserve">  number_groups &lt;- as.numeric(nrow(unique(dat[,.(eval(parse(text = measure2)))])))</t>
  </si>
  <si>
    <t xml:space="preserve">    highcharter::hc_title(text=paste(measure1, measure2, sep = '*')) %&gt;%</t>
  </si>
  <si>
    <t xml:space="preserve">    highcharter::hc_xAxis(title = list(text = measure1),labels = list(enabled = TRUE), categories = x_labels[,V1]) %&gt;%</t>
  </si>
  <si>
    <t xml:space="preserve">                               highcharter::hcaes(x = eval(parse(text = measure1))</t>
  </si>
  <si>
    <t xml:space="preserve">                                                  , y = Exposure</t>
  </si>
  <si>
    <t xml:space="preserve">    highcharter::hc_colors(color_cols[1:number_groups])</t>
  </si>
  <si>
    <t>measure1 = 'VehAge_adj'</t>
  </si>
  <si>
    <t>generate_two_way_graph(dat,'VehAge_adj','BonusMalus_adj')</t>
  </si>
  <si>
    <t>measure1 = 'DrivAge_adj'</t>
  </si>
  <si>
    <t>generate_two_way_graph(dat,'DrivAge_adj','BonusMalus_adj')</t>
  </si>
  <si>
    <t>measure1 = 'VehPower'</t>
  </si>
  <si>
    <t>generate_two_way_graph(dat,'VehPower','VehGas')</t>
  </si>
  <si>
    <t>generate_two_way_graph(data = dat[VehBrand != 'B12',],'VehPower','VehGas')</t>
  </si>
  <si>
    <t># Extra Analysis</t>
  </si>
  <si>
    <t># Correlation between Area and Density</t>
  </si>
  <si>
    <t>Density_summary &lt;- dat[,.(Density_avg = mean(log(Density))), by=.(Area)] %&gt;% .[order(Area),]</t>
  </si>
  <si>
    <t>x_labels &lt;- unique(Density_summary[,.(Area)])</t>
  </si>
  <si>
    <t>highcharter::highchart() %&gt;%</t>
  </si>
  <si>
    <t xml:space="preserve">  highcharter::hc_title(text='Density_log by Area') %&gt;%</t>
  </si>
  <si>
    <t xml:space="preserve">  highcharter::hc_xAxis(title = list(text = 'Area'), categories = x_labels[,Area]) %&gt;%</t>
  </si>
  <si>
    <t xml:space="preserve">  highcharter::hc_yAxis(title = list(text = 'Density_log_avg'))%&gt;%</t>
  </si>
  <si>
    <t xml:space="preserve">  highcharter::hc_add_series(data = Density_summary,</t>
  </si>
  <si>
    <t xml:space="preserve">                             type = 'line',</t>
  </si>
  <si>
    <t xml:space="preserve">                             color = '#74a4c4',</t>
  </si>
  <si>
    <t xml:space="preserve">                             dataLabels = list(enabled=TRUE),</t>
  </si>
  <si>
    <t xml:space="preserve">                             highcharter::hcaes(x = Area</t>
  </si>
  <si>
    <t xml:space="preserve">                                                , y = round(Density_avg,0)))</t>
  </si>
  <si>
    <t>dat[,.(Density_avg = mean(Density)), by=.(Area)] %&gt;% .[order(Area),]</t>
  </si>
  <si>
    <t># Correlation between BonusMalus and DrivAge</t>
  </si>
  <si>
    <t>DrivAge_summary &lt;- dat[,.(DrivAge_avg = mean(DrivAge)), by=.(BonusMalus_adj)] %&gt;% .[order(BonusMalus_adj),]</t>
  </si>
  <si>
    <t>x_labels &lt;- unique(DrivAge_summary[,.(BonusMalus_adj)])</t>
  </si>
  <si>
    <t xml:space="preserve">  highcharter::hc_title(text='DrivAge by BonusMalus') %&gt;%</t>
  </si>
  <si>
    <t xml:space="preserve">  highcharter::hc_yAxis(title = list(text = 'DrivAge_avg'))%&gt;%</t>
  </si>
  <si>
    <t xml:space="preserve">  highcharter::hc_add_series(data = DrivAge_summary,</t>
  </si>
  <si>
    <t xml:space="preserve">                             highcharter::hcaes(x = BonusMalus_adj</t>
  </si>
  <si>
    <t xml:space="preserve">                                                , y = round(DrivAge_avg,0)))</t>
  </si>
  <si>
    <t>OUTPUTs</t>
  </si>
  <si>
    <t>One-Way Analysis</t>
  </si>
  <si>
    <t>Two-Way Analysis</t>
  </si>
  <si>
    <t xml:space="preserve">                       measure1,</t>
  </si>
  <si>
    <t xml:space="preserve">                       measure2</t>
  </si>
  <si>
    <t xml:space="preserve">                                                  , group = 'measure2')) %&gt;%</t>
  </si>
  <si>
    <t xml:space="preserve">                                                  , y = freq</t>
  </si>
  <si>
    <t xml:space="preserve">  highcharter::hc_xAxis(title = list(text = 'BonusMalus_adj'), categories = x_labels[,BonusMalus_adj]) %&gt;%</t>
  </si>
  <si>
    <t>Extra Analysis</t>
  </si>
  <si>
    <t>Predictions</t>
  </si>
  <si>
    <t>Improvement over BasicGLM</t>
  </si>
  <si>
    <t>Basic GLM</t>
  </si>
  <si>
    <t>Lasso GLM</t>
  </si>
  <si>
    <t>Insignificant coefficients</t>
  </si>
  <si>
    <t>VehBrandB10</t>
  </si>
  <si>
    <t>VehBrandB13</t>
  </si>
  <si>
    <t>VehBrandB2</t>
  </si>
  <si>
    <t>VehBrandB3</t>
  </si>
  <si>
    <t>VehBrandB4</t>
  </si>
  <si>
    <t>VehBrandB6</t>
  </si>
  <si>
    <t>RegionR21</t>
  </si>
  <si>
    <t>RegionR22</t>
  </si>
  <si>
    <t>RegionR25</t>
  </si>
  <si>
    <t>RegionR26</t>
  </si>
  <si>
    <t>RegionR42</t>
  </si>
  <si>
    <t>RegionR43</t>
  </si>
  <si>
    <t>RegionR53</t>
  </si>
  <si>
    <t>RegionR74</t>
  </si>
  <si>
    <t>RegionR94</t>
  </si>
  <si>
    <t>Coefficients</t>
  </si>
  <si>
    <t>XGB unconstrained</t>
  </si>
  <si>
    <t>p_value</t>
  </si>
  <si>
    <t>Feature Importance Plot</t>
  </si>
  <si>
    <t>Summary Plot</t>
  </si>
  <si>
    <t>SHAP Plots</t>
  </si>
  <si>
    <t>Dependence Plots</t>
  </si>
  <si>
    <t>Waterfall Plots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</si>
</sst>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164" formatCode="0.0000"/>
    <numFmt numFmtId="165" formatCode="0.000"/>
  </numFmts>
  <fonts count="7">
    <font>
      <sz val="10"/>
      <color theme="1"/>
      <name val="ABC Oracle"/>
      <family val="2"/>
    </font>
    <font>
      <sz val="10"/>
      <color theme="1"/>
      <name val="ABC Oracle"/>
      <family val="2"/>
    </font>
    <font>
      <sz val="10"/>
      <color rgb="FF212121"/>
      <name val="Arial Unicode MS"/>
    </font>
    <font>
      <sz val="7"/>
      <color rgb="FF212121"/>
      <name val="Arial"/>
      <family val="2"/>
    </font>
    <font>
      <b/>
      <sz val="10"/>
      <color theme="1"/>
      <name val="ABC Oracle"/>
    </font>
    <font>
      <sz val="10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65" fontId="0" fillId="0" borderId="0" xfId="0" applyNumberFormat="1"/>
    <xf numFmtId="10" fontId="1" fillId="0" borderId="0" xfId="0" applyNumberFormat="1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8" xfId="0" applyBorder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14" fontId="0" fillId="0" borderId="13" xfId="0" applyNumberFormat="1" applyBorder="1" applyAlignment="1">
      <alignment horizontal="right"/>
    </xf>
    <xf numFmtId="14" fontId="0" fillId="0" borderId="14" xfId="0" applyNumberFormat="1" applyBorder="1" applyAlignment="1">
      <alignment horizontal="right"/>
    </xf>
    <xf numFmtId="0" fontId="0" fillId="2" borderId="14" xfId="0" applyFill="1" applyBorder="1" applyAlignment="1">
      <alignment horizontal="right"/>
    </xf>
    <xf numFmtId="14" fontId="0" fillId="2" borderId="13" xfId="0" applyNumberFormat="1" applyFill="1" applyBorder="1" applyAlignment="1">
      <alignment horizontal="righ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4" fillId="0" borderId="20" xfId="0" applyFont="1" applyBorder="1"/>
    <xf numFmtId="0" fontId="0" fillId="0" borderId="3" xfId="0" applyBorder="1" applyAlignment="1">
      <alignment horizontal="left"/>
    </xf>
    <xf numFmtId="0" fontId="0" fillId="0" borderId="18" xfId="0" applyBorder="1" applyAlignment="1">
      <alignment horizontal="left"/>
    </xf>
    <xf numFmtId="14" fontId="0" fillId="0" borderId="15" xfId="0" applyNumberFormat="1" applyBorder="1" applyAlignment="1">
      <alignment horizontal="right"/>
    </xf>
    <xf numFmtId="14" fontId="0" fillId="3" borderId="13" xfId="0" applyNumberFormat="1" applyFill="1" applyBorder="1" applyAlignment="1">
      <alignment horizontal="right"/>
    </xf>
    <xf numFmtId="0" fontId="0" fillId="0" borderId="18" xfId="0" applyBorder="1" applyAlignment="1">
      <alignment horizontal="right"/>
    </xf>
    <xf numFmtId="10" fontId="0" fillId="0" borderId="9" xfId="0" applyNumberFormat="1" applyBorder="1"/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14" fontId="0" fillId="0" borderId="24" xfId="0" applyNumberFormat="1" applyBorder="1" applyAlignment="1">
      <alignment horizontal="right"/>
    </xf>
    <xf numFmtId="0" fontId="0" fillId="3" borderId="24" xfId="0" applyFill="1" applyBorder="1" applyAlignment="1">
      <alignment horizontal="right"/>
    </xf>
    <xf numFmtId="14" fontId="0" fillId="0" borderId="25" xfId="0" applyNumberFormat="1" applyBorder="1" applyAlignment="1">
      <alignment horizontal="right"/>
    </xf>
    <xf numFmtId="0" fontId="0" fillId="0" borderId="21" xfId="0" applyBorder="1"/>
    <xf numFmtId="0" fontId="0" fillId="0" borderId="10" xfId="0" applyBorder="1"/>
    <xf numFmtId="10" fontId="0" fillId="0" borderId="21" xfId="0" applyNumberFormat="1" applyBorder="1"/>
    <xf numFmtId="0" fontId="4" fillId="0" borderId="4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left"/>
    </xf>
    <xf numFmtId="0" fontId="0" fillId="0" borderId="7" xfId="0" applyBorder="1"/>
    <xf numFmtId="14" fontId="0" fillId="0" borderId="7" xfId="0" applyNumberFormat="1" applyBorder="1"/>
    <xf numFmtId="0" fontId="4" fillId="0" borderId="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0" fillId="0" borderId="11" xfId="0" applyBorder="1"/>
    <xf numFmtId="8" fontId="0" fillId="0" borderId="11" xfId="0" applyNumberFormat="1" applyBorder="1"/>
    <xf numFmtId="8" fontId="0" fillId="0" borderId="27" xfId="0" applyNumberFormat="1" applyBorder="1"/>
    <xf numFmtId="10" fontId="0" fillId="0" borderId="11" xfId="0" applyNumberFormat="1" applyBorder="1"/>
    <xf numFmtId="10" fontId="0" fillId="0" borderId="27" xfId="0" applyNumberFormat="1" applyBorder="1"/>
    <xf numFmtId="0" fontId="0" fillId="0" borderId="2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7" xfId="0" applyBorder="1" applyAlignment="1">
      <alignment vertical="center"/>
    </xf>
    <xf numFmtId="0" fontId="1" fillId="4" borderId="0" xfId="0" applyFont="1" applyFill="1"/>
    <xf numFmtId="0" fontId="1" fillId="0" borderId="3" xfId="0" applyFont="1" applyBorder="1"/>
    <xf numFmtId="0" fontId="1" fillId="0" borderId="0" xfId="0" applyFont="1" applyAlignment="1">
      <alignment horizontal="right"/>
    </xf>
    <xf numFmtId="0" fontId="0" fillId="0" borderId="15" xfId="0" applyBorder="1" applyAlignment="1">
      <alignment horizontal="right"/>
    </xf>
    <xf numFmtId="164" fontId="0" fillId="0" borderId="12" xfId="0" applyNumberFormat="1" applyBorder="1"/>
    <xf numFmtId="164" fontId="0" fillId="0" borderId="14" xfId="0" applyNumberFormat="1" applyBorder="1"/>
    <xf numFmtId="164" fontId="0" fillId="0" borderId="16" xfId="0" applyNumberFormat="1" applyBorder="1"/>
    <xf numFmtId="0" fontId="0" fillId="0" borderId="13" xfId="0" applyBorder="1"/>
    <xf numFmtId="10" fontId="0" fillId="0" borderId="23" xfId="0" applyNumberFormat="1" applyBorder="1"/>
    <xf numFmtId="10" fontId="0" fillId="0" borderId="24" xfId="0" applyNumberFormat="1" applyBorder="1"/>
    <xf numFmtId="10" fontId="0" fillId="0" borderId="14" xfId="0" applyNumberFormat="1" applyBorder="1" applyAlignment="1">
      <alignment horizontal="right"/>
    </xf>
    <xf numFmtId="10" fontId="0" fillId="0" borderId="16" xfId="0" applyNumberFormat="1" applyBorder="1" applyAlignment="1">
      <alignment horizontal="right"/>
    </xf>
    <xf numFmtId="10" fontId="0" fillId="0" borderId="11" xfId="0" applyNumberFormat="1" applyBorder="1" applyAlignment="1">
      <alignment horizontal="right"/>
    </xf>
    <xf numFmtId="10" fontId="0" fillId="0" borderId="13" xfId="0" applyNumberFormat="1" applyBorder="1" applyAlignment="1">
      <alignment horizontal="right"/>
    </xf>
    <xf numFmtId="10" fontId="0" fillId="0" borderId="15" xfId="0" applyNumberFormat="1" applyBorder="1" applyAlignment="1">
      <alignment horizontal="right"/>
    </xf>
    <xf numFmtId="10" fontId="0" fillId="0" borderId="13" xfId="0" applyNumberFormat="1" applyBorder="1"/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3">
    <cellStyle name="Hyperlink 2" xfId="2" xr:uid="{DEF732D9-540F-4F2C-9825-842D2333A5D4}"/>
    <cellStyle name="Normal" xfId="0" builtinId="0"/>
    <cellStyle name="Normal 2" xfId="1" xr:uid="{6BBA828A-9400-42C8-B25D-56F25AC9D4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Claim Frequency (30 observations)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'Q7.Assess the different methods'!$AE$3</c:f>
              <c:strCache>
                <c:ptCount val="1"/>
                <c:pt idx="0">
                  <c:v>freqGLM2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methods'!$AE$4:$AE$33</c:f>
              <c:numCache>
                <c:formatCode>0.00%</c:formatCode>
                <c:ptCount val="30"/>
                <c:pt idx="0">
                  <c:v>0.35815945999999999</c:v>
                </c:pt>
                <c:pt idx="1">
                  <c:v>9.652914533333333E-2</c:v>
                </c:pt>
                <c:pt idx="2">
                  <c:v>0.23178694444444445</c:v>
                </c:pt>
                <c:pt idx="3">
                  <c:v>0.23178694761904761</c:v>
                </c:pt>
                <c:pt idx="4">
                  <c:v>8.656381153846153E-2</c:v>
                </c:pt>
                <c:pt idx="5">
                  <c:v>8.6563811111111111E-2</c:v>
                </c:pt>
                <c:pt idx="6">
                  <c:v>0.28937086666666667</c:v>
                </c:pt>
                <c:pt idx="7">
                  <c:v>0.2893708676056338</c:v>
                </c:pt>
                <c:pt idx="8">
                  <c:v>0.24090759333333334</c:v>
                </c:pt>
                <c:pt idx="9">
                  <c:v>0.240907596</c:v>
                </c:pt>
                <c:pt idx="10">
                  <c:v>0.11959828395061728</c:v>
                </c:pt>
                <c:pt idx="11">
                  <c:v>0.38361425999999993</c:v>
                </c:pt>
                <c:pt idx="12">
                  <c:v>0.16907351447368421</c:v>
                </c:pt>
                <c:pt idx="13">
                  <c:v>0.66890863529411759</c:v>
                </c:pt>
                <c:pt idx="14">
                  <c:v>7.3746610000000004E-2</c:v>
                </c:pt>
                <c:pt idx="15">
                  <c:v>7.3746607792207791E-2</c:v>
                </c:pt>
                <c:pt idx="16">
                  <c:v>0.10540562702702702</c:v>
                </c:pt>
                <c:pt idx="17">
                  <c:v>0.10540562999999999</c:v>
                </c:pt>
                <c:pt idx="18">
                  <c:v>9.1104519999999994E-2</c:v>
                </c:pt>
                <c:pt idx="19">
                  <c:v>0.76019413454545448</c:v>
                </c:pt>
                <c:pt idx="20">
                  <c:v>0.76019413684210513</c:v>
                </c:pt>
                <c:pt idx="21">
                  <c:v>0.76019409999999998</c:v>
                </c:pt>
                <c:pt idx="22">
                  <c:v>0.29517960000000004</c:v>
                </c:pt>
                <c:pt idx="23">
                  <c:v>0.29517959367088603</c:v>
                </c:pt>
                <c:pt idx="24">
                  <c:v>0.29517959999999999</c:v>
                </c:pt>
                <c:pt idx="25">
                  <c:v>0.29707091954022991</c:v>
                </c:pt>
                <c:pt idx="26">
                  <c:v>0.58811727241379308</c:v>
                </c:pt>
                <c:pt idx="27">
                  <c:v>0.31563741749999996</c:v>
                </c:pt>
                <c:pt idx="28">
                  <c:v>0.31563741428571424</c:v>
                </c:pt>
                <c:pt idx="29">
                  <c:v>0.42730278461538462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94-4F87-9C02-2BB0672CC6AC}"/>
            </c:ext>
          </c:extLst>
        </c:ser>
        <c:ser>
          <c:idx val="1"/>
          <c:order val="1"/>
          <c:tx>
            <c:strRef>
              <c:f>'Q7.Assess the different methods'!$AF$3</c:f>
              <c:strCache>
                <c:ptCount val="1"/>
                <c:pt idx="0">
                  <c:v>freqLASSO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methods'!$AF$4:$AF$33</c:f>
              <c:numCache>
                <c:formatCode>0.00%</c:formatCode>
                <c:ptCount val="30"/>
                <c:pt idx="0">
                  <c:v>0.90303360999999993</c:v>
                </c:pt>
                <c:pt idx="1">
                  <c:v>8.8309975999999998E-2</c:v>
                </c:pt>
                <c:pt idx="2">
                  <c:v>0.25473463333333335</c:v>
                </c:pt>
                <c:pt idx="3">
                  <c:v>0.25473463809523811</c:v>
                </c:pt>
                <c:pt idx="4">
                  <c:v>7.487003461538462E-2</c:v>
                </c:pt>
                <c:pt idx="5">
                  <c:v>7.4870035555555547E-2</c:v>
                </c:pt>
                <c:pt idx="6">
                  <c:v>0.38262548148148146</c:v>
                </c:pt>
                <c:pt idx="7">
                  <c:v>0.38262548169014088</c:v>
                </c:pt>
                <c:pt idx="8">
                  <c:v>0.31746584666666666</c:v>
                </c:pt>
                <c:pt idx="9">
                  <c:v>0.31746584933333333</c:v>
                </c:pt>
                <c:pt idx="10">
                  <c:v>0.10497546172839506</c:v>
                </c:pt>
                <c:pt idx="11">
                  <c:v>0.52739948000000003</c:v>
                </c:pt>
                <c:pt idx="12">
                  <c:v>0.20702763421052633</c:v>
                </c:pt>
                <c:pt idx="13">
                  <c:v>0.75615706176470587</c:v>
                </c:pt>
                <c:pt idx="14">
                  <c:v>6.8830949999999988E-2</c:v>
                </c:pt>
                <c:pt idx="15">
                  <c:v>6.8830949350649345E-2</c:v>
                </c:pt>
                <c:pt idx="16">
                  <c:v>0.10404110675675676</c:v>
                </c:pt>
                <c:pt idx="17">
                  <c:v>0.10404111000000001</c:v>
                </c:pt>
                <c:pt idx="18">
                  <c:v>0.10124579999999998</c:v>
                </c:pt>
                <c:pt idx="19">
                  <c:v>1.4145628036363636</c:v>
                </c:pt>
                <c:pt idx="20">
                  <c:v>1.4145628052631578</c:v>
                </c:pt>
                <c:pt idx="21">
                  <c:v>1.4145627999999999</c:v>
                </c:pt>
                <c:pt idx="22">
                  <c:v>1.0065457666666666</c:v>
                </c:pt>
                <c:pt idx="23">
                  <c:v>1.0065457544303797</c:v>
                </c:pt>
                <c:pt idx="24">
                  <c:v>1.0065457499999999</c:v>
                </c:pt>
                <c:pt idx="25">
                  <c:v>0.70217723333333337</c:v>
                </c:pt>
                <c:pt idx="26">
                  <c:v>0.38694873678160924</c:v>
                </c:pt>
                <c:pt idx="27">
                  <c:v>0.79568598624999998</c:v>
                </c:pt>
                <c:pt idx="28">
                  <c:v>0.79568598571428562</c:v>
                </c:pt>
                <c:pt idx="29">
                  <c:v>0.43422444615384614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94-4F87-9C02-2BB0672CC6AC}"/>
            </c:ext>
          </c:extLst>
        </c:ser>
        <c:ser>
          <c:idx val="2"/>
          <c:order val="2"/>
          <c:tx>
            <c:strRef>
              <c:f>'Q7.Assess the different methods'!$AG$3</c:f>
              <c:strCache>
                <c:ptCount val="1"/>
                <c:pt idx="0">
                  <c:v>freqRIDGE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methods'!$AG$4:$AG$33</c:f>
              <c:numCache>
                <c:formatCode>0.00%</c:formatCode>
                <c:ptCount val="30"/>
                <c:pt idx="0">
                  <c:v>0.85231241999999996</c:v>
                </c:pt>
                <c:pt idx="1">
                  <c:v>7.9734563999999994E-2</c:v>
                </c:pt>
                <c:pt idx="2">
                  <c:v>0.28749131111111115</c:v>
                </c:pt>
                <c:pt idx="3">
                  <c:v>0.2874913119047619</c:v>
                </c:pt>
                <c:pt idx="4">
                  <c:v>7.8917409615384612E-2</c:v>
                </c:pt>
                <c:pt idx="5">
                  <c:v>7.8917411111111113E-2</c:v>
                </c:pt>
                <c:pt idx="6">
                  <c:v>0.41990758888888891</c:v>
                </c:pt>
                <c:pt idx="7">
                  <c:v>0.41990758873239437</c:v>
                </c:pt>
                <c:pt idx="8">
                  <c:v>0.36206063333333338</c:v>
                </c:pt>
                <c:pt idx="9">
                  <c:v>0.36206063599999999</c:v>
                </c:pt>
                <c:pt idx="10">
                  <c:v>0.10194984691358024</c:v>
                </c:pt>
                <c:pt idx="11">
                  <c:v>0.52765425999999993</c:v>
                </c:pt>
                <c:pt idx="12">
                  <c:v>0.20107899736842103</c:v>
                </c:pt>
                <c:pt idx="13">
                  <c:v>0.66100520294117648</c:v>
                </c:pt>
                <c:pt idx="14">
                  <c:v>6.6199149999999998E-2</c:v>
                </c:pt>
                <c:pt idx="15">
                  <c:v>6.6199154545454539E-2</c:v>
                </c:pt>
                <c:pt idx="16">
                  <c:v>9.986595405405406E-2</c:v>
                </c:pt>
                <c:pt idx="17">
                  <c:v>9.9865949999999981E-2</c:v>
                </c:pt>
                <c:pt idx="18">
                  <c:v>0.10271205</c:v>
                </c:pt>
                <c:pt idx="19">
                  <c:v>1.3628334909090907</c:v>
                </c:pt>
                <c:pt idx="20">
                  <c:v>1.3628334894736842</c:v>
                </c:pt>
                <c:pt idx="21">
                  <c:v>1.3628335</c:v>
                </c:pt>
                <c:pt idx="22">
                  <c:v>0.95856226666666677</c:v>
                </c:pt>
                <c:pt idx="23">
                  <c:v>0.95856225063291134</c:v>
                </c:pt>
                <c:pt idx="24">
                  <c:v>0.95856224999999995</c:v>
                </c:pt>
                <c:pt idx="25">
                  <c:v>0.61986601954022991</c:v>
                </c:pt>
                <c:pt idx="26">
                  <c:v>0.42081049195402298</c:v>
                </c:pt>
                <c:pt idx="27">
                  <c:v>0.79595056624999994</c:v>
                </c:pt>
                <c:pt idx="28">
                  <c:v>0.7959505714285714</c:v>
                </c:pt>
                <c:pt idx="29">
                  <c:v>0.43906853846153848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94-4F87-9C02-2BB0672CC6AC}"/>
            </c:ext>
          </c:extLst>
        </c:ser>
        <c:ser>
          <c:idx val="3"/>
          <c:order val="3"/>
          <c:tx>
            <c:strRef>
              <c:f>'Q7.Assess the different methods'!$AH$3</c:f>
              <c:strCache>
                <c:ptCount val="1"/>
                <c:pt idx="0">
                  <c:v>freqGAM3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methods'!$AH$4:$AH$33</c:f>
              <c:numCache>
                <c:formatCode>0.00%</c:formatCode>
                <c:ptCount val="30"/>
                <c:pt idx="0">
                  <c:v>0.21387390999999997</c:v>
                </c:pt>
                <c:pt idx="1">
                  <c:v>0.11278586933333333</c:v>
                </c:pt>
                <c:pt idx="2">
                  <c:v>0.14982893333333336</c:v>
                </c:pt>
                <c:pt idx="3">
                  <c:v>0.14982893333333333</c:v>
                </c:pt>
                <c:pt idx="4">
                  <c:v>9.1762851923076927E-2</c:v>
                </c:pt>
                <c:pt idx="5">
                  <c:v>9.1762851111111113E-2</c:v>
                </c:pt>
                <c:pt idx="6">
                  <c:v>0.19075361851851849</c:v>
                </c:pt>
                <c:pt idx="7">
                  <c:v>0.19075361971830987</c:v>
                </c:pt>
                <c:pt idx="8">
                  <c:v>0.14478033333333334</c:v>
                </c:pt>
                <c:pt idx="9">
                  <c:v>0.14478033466666665</c:v>
                </c:pt>
                <c:pt idx="10">
                  <c:v>0.15488148148148148</c:v>
                </c:pt>
                <c:pt idx="11">
                  <c:v>0.2048295</c:v>
                </c:pt>
                <c:pt idx="12">
                  <c:v>0.22256176184210524</c:v>
                </c:pt>
                <c:pt idx="13">
                  <c:v>0.45908766764705877</c:v>
                </c:pt>
                <c:pt idx="14">
                  <c:v>0.10241323999999999</c:v>
                </c:pt>
                <c:pt idx="15">
                  <c:v>0.10241323636363635</c:v>
                </c:pt>
                <c:pt idx="16">
                  <c:v>0.11865087027027027</c:v>
                </c:pt>
                <c:pt idx="17">
                  <c:v>0.11865086999999999</c:v>
                </c:pt>
                <c:pt idx="18">
                  <c:v>9.6241339999999995E-2</c:v>
                </c:pt>
                <c:pt idx="19">
                  <c:v>0.47491933999999997</c:v>
                </c:pt>
                <c:pt idx="20">
                  <c:v>0.47491933684210524</c:v>
                </c:pt>
                <c:pt idx="21">
                  <c:v>0.47491929999999993</c:v>
                </c:pt>
                <c:pt idx="22">
                  <c:v>0.17089136666666666</c:v>
                </c:pt>
                <c:pt idx="23">
                  <c:v>0.17089135443037975</c:v>
                </c:pt>
                <c:pt idx="24">
                  <c:v>0.17089135</c:v>
                </c:pt>
                <c:pt idx="25">
                  <c:v>0.18141160919540231</c:v>
                </c:pt>
                <c:pt idx="26">
                  <c:v>0.41855832643678159</c:v>
                </c:pt>
                <c:pt idx="27">
                  <c:v>0.22588792249999998</c:v>
                </c:pt>
                <c:pt idx="28">
                  <c:v>0.22588792857142856</c:v>
                </c:pt>
                <c:pt idx="29">
                  <c:v>0.26203952307692308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94-4F87-9C02-2BB0672CC6AC}"/>
            </c:ext>
          </c:extLst>
        </c:ser>
        <c:ser>
          <c:idx val="4"/>
          <c:order val="4"/>
          <c:tx>
            <c:strRef>
              <c:f>'Q7.Assess the different methods'!$AI$3</c:f>
              <c:strCache>
                <c:ptCount val="1"/>
                <c:pt idx="0">
                  <c:v>freqXGB0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methods'!$AI$4:$AI$33</c:f>
              <c:numCache>
                <c:formatCode>0.00%</c:formatCode>
                <c:ptCount val="30"/>
                <c:pt idx="0">
                  <c:v>0.85290765999999996</c:v>
                </c:pt>
                <c:pt idx="1">
                  <c:v>8.0653973333333337E-2</c:v>
                </c:pt>
                <c:pt idx="2">
                  <c:v>0.36325213333333339</c:v>
                </c:pt>
                <c:pt idx="3">
                  <c:v>0.36325213333333334</c:v>
                </c:pt>
                <c:pt idx="4">
                  <c:v>6.9808700000000001E-2</c:v>
                </c:pt>
                <c:pt idx="5">
                  <c:v>6.9808700000000001E-2</c:v>
                </c:pt>
                <c:pt idx="6">
                  <c:v>0.33451589999999998</c:v>
                </c:pt>
                <c:pt idx="7">
                  <c:v>0.33451590000000003</c:v>
                </c:pt>
                <c:pt idx="8">
                  <c:v>0.35336971333333334</c:v>
                </c:pt>
                <c:pt idx="9">
                  <c:v>0.35336971333333334</c:v>
                </c:pt>
                <c:pt idx="10">
                  <c:v>9.0711712345678999E-2</c:v>
                </c:pt>
                <c:pt idx="11">
                  <c:v>0.63537191999999998</c:v>
                </c:pt>
                <c:pt idx="12">
                  <c:v>0.29768419210526315</c:v>
                </c:pt>
                <c:pt idx="13">
                  <c:v>1.0961717352941176</c:v>
                </c:pt>
                <c:pt idx="14">
                  <c:v>7.7090519999999996E-2</c:v>
                </c:pt>
                <c:pt idx="15">
                  <c:v>7.7090524675324679E-2</c:v>
                </c:pt>
                <c:pt idx="16">
                  <c:v>7.7655062162162156E-2</c:v>
                </c:pt>
                <c:pt idx="17">
                  <c:v>7.7655059999999998E-2</c:v>
                </c:pt>
                <c:pt idx="18">
                  <c:v>9.4086619999999996E-2</c:v>
                </c:pt>
                <c:pt idx="19">
                  <c:v>1.1415680654545455</c:v>
                </c:pt>
                <c:pt idx="20">
                  <c:v>1.1415680631578946</c:v>
                </c:pt>
                <c:pt idx="21">
                  <c:v>1.1415681</c:v>
                </c:pt>
                <c:pt idx="22">
                  <c:v>0.7818541</c:v>
                </c:pt>
                <c:pt idx="23">
                  <c:v>0.78185409367088599</c:v>
                </c:pt>
                <c:pt idx="24">
                  <c:v>0.7818541</c:v>
                </c:pt>
                <c:pt idx="25">
                  <c:v>0.98842358620689652</c:v>
                </c:pt>
                <c:pt idx="26">
                  <c:v>0.4060235620689655</c:v>
                </c:pt>
                <c:pt idx="27">
                  <c:v>0.77826398624999993</c:v>
                </c:pt>
                <c:pt idx="28">
                  <c:v>0.77826398571428568</c:v>
                </c:pt>
                <c:pt idx="29">
                  <c:v>0.59056574102564097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94-4F87-9C02-2BB0672CC6AC}"/>
            </c:ext>
          </c:extLst>
        </c:ser>
        <c:ser>
          <c:idx val="5"/>
          <c:order val="5"/>
          <c:tx>
            <c:strRef>
              <c:f>'Q7.Assess the different methods'!$AJ$3</c:f>
              <c:strCache>
                <c:ptCount val="1"/>
                <c:pt idx="0">
                  <c:v>freqXGB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methods'!$AJ$4:$AJ$33</c:f>
              <c:numCache>
                <c:formatCode>0.00%</c:formatCode>
                <c:ptCount val="30"/>
                <c:pt idx="0">
                  <c:v>0.86790465999999988</c:v>
                </c:pt>
                <c:pt idx="1">
                  <c:v>8.2966342666666665E-2</c:v>
                </c:pt>
                <c:pt idx="2">
                  <c:v>0.33045921111111115</c:v>
                </c:pt>
                <c:pt idx="3">
                  <c:v>0.33045920714285715</c:v>
                </c:pt>
                <c:pt idx="4">
                  <c:v>7.534191730769231E-2</c:v>
                </c:pt>
                <c:pt idx="5">
                  <c:v>7.5341917777777781E-2</c:v>
                </c:pt>
                <c:pt idx="6">
                  <c:v>0.36479446296296292</c:v>
                </c:pt>
                <c:pt idx="7">
                  <c:v>0.36479446338028171</c:v>
                </c:pt>
                <c:pt idx="8">
                  <c:v>0.32921228000000002</c:v>
                </c:pt>
                <c:pt idx="9">
                  <c:v>0.32921227866666664</c:v>
                </c:pt>
                <c:pt idx="10">
                  <c:v>8.6120523456790124E-2</c:v>
                </c:pt>
                <c:pt idx="11">
                  <c:v>0.61833333999999995</c:v>
                </c:pt>
                <c:pt idx="12">
                  <c:v>0.30498757894736844</c:v>
                </c:pt>
                <c:pt idx="13">
                  <c:v>1.2867615235294116</c:v>
                </c:pt>
                <c:pt idx="14">
                  <c:v>5.7831959999999995E-2</c:v>
                </c:pt>
                <c:pt idx="15">
                  <c:v>5.7831958441558438E-2</c:v>
                </c:pt>
                <c:pt idx="16">
                  <c:v>7.1084931081081076E-2</c:v>
                </c:pt>
                <c:pt idx="17">
                  <c:v>7.1084929999999991E-2</c:v>
                </c:pt>
                <c:pt idx="18">
                  <c:v>9.2859940000000002E-2</c:v>
                </c:pt>
                <c:pt idx="19">
                  <c:v>1.203193069090909</c:v>
                </c:pt>
                <c:pt idx="20">
                  <c:v>1.2031930684210526</c:v>
                </c:pt>
                <c:pt idx="21">
                  <c:v>1.2031930999999998</c:v>
                </c:pt>
                <c:pt idx="22">
                  <c:v>0.76361520000000005</c:v>
                </c:pt>
                <c:pt idx="23">
                  <c:v>0.76361519113924048</c:v>
                </c:pt>
                <c:pt idx="24">
                  <c:v>0.76361520000000005</c:v>
                </c:pt>
                <c:pt idx="25">
                  <c:v>0.91679185632183902</c:v>
                </c:pt>
                <c:pt idx="26">
                  <c:v>0.42232298850574712</c:v>
                </c:pt>
                <c:pt idx="27">
                  <c:v>0.83940976874999995</c:v>
                </c:pt>
                <c:pt idx="28">
                  <c:v>0.83940977142857132</c:v>
                </c:pt>
                <c:pt idx="29">
                  <c:v>0.64558565641025645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94-4F87-9C02-2BB0672CC6AC}"/>
            </c:ext>
          </c:extLst>
        </c:ser>
        <c:ser>
          <c:idx val="6"/>
          <c:order val="6"/>
          <c:tx>
            <c:strRef>
              <c:f>'Q7.Assess the different methods'!$AK$3</c:f>
              <c:strCache>
                <c:ptCount val="1"/>
                <c:pt idx="0">
                  <c:v>freqLGB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methods'!$AK$4:$AK$33</c:f>
              <c:numCache>
                <c:formatCode>0.00%</c:formatCode>
                <c:ptCount val="30"/>
                <c:pt idx="0">
                  <c:v>0.79849860999999989</c:v>
                </c:pt>
                <c:pt idx="1">
                  <c:v>7.4780992000000004E-2</c:v>
                </c:pt>
                <c:pt idx="2">
                  <c:v>0.30968013333333333</c:v>
                </c:pt>
                <c:pt idx="3">
                  <c:v>0.30968012738095235</c:v>
                </c:pt>
                <c:pt idx="4">
                  <c:v>8.1415584615384617E-2</c:v>
                </c:pt>
                <c:pt idx="5">
                  <c:v>8.1415584444444453E-2</c:v>
                </c:pt>
                <c:pt idx="6">
                  <c:v>0.36663799259259255</c:v>
                </c:pt>
                <c:pt idx="7">
                  <c:v>0.36663799436619715</c:v>
                </c:pt>
                <c:pt idx="8">
                  <c:v>0.34408193999999998</c:v>
                </c:pt>
                <c:pt idx="9">
                  <c:v>0.34408194266666664</c:v>
                </c:pt>
                <c:pt idx="10">
                  <c:v>9.1632535802469134E-2</c:v>
                </c:pt>
                <c:pt idx="11">
                  <c:v>0.58667915999999998</c:v>
                </c:pt>
                <c:pt idx="12">
                  <c:v>0.30839435526315789</c:v>
                </c:pt>
                <c:pt idx="13">
                  <c:v>1.36650005</c:v>
                </c:pt>
                <c:pt idx="14">
                  <c:v>5.8982899999999991E-2</c:v>
                </c:pt>
                <c:pt idx="15">
                  <c:v>5.8982898701298699E-2</c:v>
                </c:pt>
                <c:pt idx="16">
                  <c:v>6.4269224324324331E-2</c:v>
                </c:pt>
                <c:pt idx="17">
                  <c:v>6.4269219999999988E-2</c:v>
                </c:pt>
                <c:pt idx="18">
                  <c:v>9.5697629999999992E-2</c:v>
                </c:pt>
                <c:pt idx="19">
                  <c:v>1.3063884236363636</c:v>
                </c:pt>
                <c:pt idx="20">
                  <c:v>1.3063884263157894</c:v>
                </c:pt>
                <c:pt idx="21">
                  <c:v>1.3063883999999999</c:v>
                </c:pt>
                <c:pt idx="22">
                  <c:v>0.78101656666666675</c:v>
                </c:pt>
                <c:pt idx="23">
                  <c:v>0.7810165518987342</c:v>
                </c:pt>
                <c:pt idx="24">
                  <c:v>0.78101654999999992</c:v>
                </c:pt>
                <c:pt idx="25">
                  <c:v>0.75728150114942538</c:v>
                </c:pt>
                <c:pt idx="26">
                  <c:v>0.48977218275862072</c:v>
                </c:pt>
                <c:pt idx="27">
                  <c:v>0.80778111999999991</c:v>
                </c:pt>
                <c:pt idx="28">
                  <c:v>0.8077811142857142</c:v>
                </c:pt>
                <c:pt idx="29">
                  <c:v>0.60979255641025643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94-4F87-9C02-2BB0672CC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4717999"/>
        <c:axId val="1374720399"/>
      </c:lineChart>
      <c:catAx>
        <c:axId val="1374717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Observation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720399"/>
        <c:crosses val="autoZero"/>
        <c:auto val="1"/>
        <c:lblAlgn val="ctr"/>
        <c:lblOffset val="100"/>
        <c:noMultiLvlLbl val="0"/>
      </c:catAx>
      <c:valAx>
        <c:axId val="1374720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Claim 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717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Model Predictions Relative to lightGBM (30 observations)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235391628677991E-2"/>
          <c:y val="8.1669930970775573E-2"/>
          <c:w val="0.88146636275728696"/>
          <c:h val="0.74115044018980603"/>
        </c:manualLayout>
      </c:layout>
      <c:lineChart>
        <c:grouping val="standard"/>
        <c:varyColors val="0"/>
        <c:ser>
          <c:idx val="0"/>
          <c:order val="0"/>
          <c:tx>
            <c:strRef>
              <c:f>'Q7.Assess the different methods'!$AL$3</c:f>
              <c:strCache>
                <c:ptCount val="1"/>
                <c:pt idx="0">
                  <c:v>freqGLM2_vs_LGB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methods'!$AL$4:$AL$33</c:f>
              <c:numCache>
                <c:formatCode>0.000</c:formatCode>
                <c:ptCount val="30"/>
                <c:pt idx="0">
                  <c:v>0.44854111893820331</c:v>
                </c:pt>
                <c:pt idx="1">
                  <c:v>1.290824616679775</c:v>
                </c:pt>
                <c:pt idx="2">
                  <c:v>0.74847211524206414</c:v>
                </c:pt>
                <c:pt idx="3">
                  <c:v>0.74847213987972627</c:v>
                </c:pt>
                <c:pt idx="4">
                  <c:v>1.0632339244064593</c:v>
                </c:pt>
                <c:pt idx="5">
                  <c:v>1.063233921389825</c:v>
                </c:pt>
                <c:pt idx="6">
                  <c:v>0.78925499406226296</c:v>
                </c:pt>
                <c:pt idx="7">
                  <c:v>0.78925499280527611</c:v>
                </c:pt>
                <c:pt idx="8">
                  <c:v>0.700145998169312</c:v>
                </c:pt>
                <c:pt idx="9">
                  <c:v>0.70014600049320808</c:v>
                </c:pt>
                <c:pt idx="10">
                  <c:v>1.30519452401092</c:v>
                </c:pt>
                <c:pt idx="11">
                  <c:v>0.65387401863737582</c:v>
                </c:pt>
                <c:pt idx="12">
                  <c:v>0.54823803220850476</c:v>
                </c:pt>
                <c:pt idx="13">
                  <c:v>0.48950502072364921</c:v>
                </c:pt>
                <c:pt idx="14">
                  <c:v>1.2503049188832698</c:v>
                </c:pt>
                <c:pt idx="15">
                  <c:v>1.2503049089817626</c:v>
                </c:pt>
                <c:pt idx="16">
                  <c:v>1.6400637806847402</c:v>
                </c:pt>
                <c:pt idx="17">
                  <c:v>1.6400639372937775</c:v>
                </c:pt>
                <c:pt idx="18">
                  <c:v>0.95200393154981999</c:v>
                </c:pt>
                <c:pt idx="19">
                  <c:v>0.58190513693426327</c:v>
                </c:pt>
                <c:pt idx="20">
                  <c:v>0.5819051374987807</c:v>
                </c:pt>
                <c:pt idx="21">
                  <c:v>0.58190512101913949</c:v>
                </c:pt>
                <c:pt idx="22">
                  <c:v>0.37794281529751589</c:v>
                </c:pt>
                <c:pt idx="23">
                  <c:v>0.37794281434019944</c:v>
                </c:pt>
                <c:pt idx="24">
                  <c:v>0.37794282336270596</c:v>
                </c:pt>
                <c:pt idx="25">
                  <c:v>0.39228598492017358</c:v>
                </c:pt>
                <c:pt idx="26">
                  <c:v>1.2007976220724661</c:v>
                </c:pt>
                <c:pt idx="27">
                  <c:v>0.39074621786159103</c:v>
                </c:pt>
                <c:pt idx="28">
                  <c:v>0.39074621664659581</c:v>
                </c:pt>
                <c:pt idx="29">
                  <c:v>0.70073466808260565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79-4223-A7BA-280BABE939B2}"/>
            </c:ext>
          </c:extLst>
        </c:ser>
        <c:ser>
          <c:idx val="1"/>
          <c:order val="1"/>
          <c:tx>
            <c:strRef>
              <c:f>'Q7.Assess the different methods'!$AM$3</c:f>
              <c:strCache>
                <c:ptCount val="1"/>
                <c:pt idx="0">
                  <c:v>freqLASSO_vs_LGB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methods'!$AM$4:$AM$33</c:f>
              <c:numCache>
                <c:formatCode>0.000</c:formatCode>
                <c:ptCount val="30"/>
                <c:pt idx="0">
                  <c:v>1.1309144420426731</c:v>
                </c:pt>
                <c:pt idx="1">
                  <c:v>1.1809147436824587</c:v>
                </c:pt>
                <c:pt idx="2">
                  <c:v>0.82257337786386897</c:v>
                </c:pt>
                <c:pt idx="3">
                  <c:v>0.82257340905145271</c:v>
                </c:pt>
                <c:pt idx="4">
                  <c:v>0.91960323037755209</c:v>
                </c:pt>
                <c:pt idx="5">
                  <c:v>0.91960324385615155</c:v>
                </c:pt>
                <c:pt idx="6">
                  <c:v>1.0436056524743582</c:v>
                </c:pt>
                <c:pt idx="7">
                  <c:v>1.0436056479950506</c:v>
                </c:pt>
                <c:pt idx="8">
                  <c:v>0.92264606118724701</c:v>
                </c:pt>
                <c:pt idx="9">
                  <c:v>0.92264606178674713</c:v>
                </c:pt>
                <c:pt idx="10">
                  <c:v>1.1456134091354742</c:v>
                </c:pt>
                <c:pt idx="11">
                  <c:v>0.898957242660537</c:v>
                </c:pt>
                <c:pt idx="12">
                  <c:v>0.67130811792539558</c:v>
                </c:pt>
                <c:pt idx="13">
                  <c:v>0.55335311679257226</c:v>
                </c:pt>
                <c:pt idx="14">
                  <c:v>1.1669644930988474</c:v>
                </c:pt>
                <c:pt idx="15">
                  <c:v>1.1669645077842505</c:v>
                </c:pt>
                <c:pt idx="16">
                  <c:v>1.6188324637579257</c:v>
                </c:pt>
                <c:pt idx="17">
                  <c:v>1.6188326231437071</c:v>
                </c:pt>
                <c:pt idx="18">
                  <c:v>1.0579760439208368</c:v>
                </c:pt>
                <c:pt idx="19">
                  <c:v>1.0828041477119752</c:v>
                </c:pt>
                <c:pt idx="20">
                  <c:v>1.0828041467363854</c:v>
                </c:pt>
                <c:pt idx="21">
                  <c:v>1.0828041645195259</c:v>
                </c:pt>
                <c:pt idx="22">
                  <c:v>1.2887636570406507</c:v>
                </c:pt>
                <c:pt idx="23">
                  <c:v>1.2887636657422434</c:v>
                </c:pt>
                <c:pt idx="24">
                  <c:v>1.2887636632027837</c:v>
                </c:pt>
                <c:pt idx="25">
                  <c:v>0.92723410286339625</c:v>
                </c:pt>
                <c:pt idx="26">
                  <c:v>0.7900586239956241</c:v>
                </c:pt>
                <c:pt idx="27">
                  <c:v>0.98502671893346561</c:v>
                </c:pt>
                <c:pt idx="28">
                  <c:v>0.98502672523840351</c:v>
                </c:pt>
                <c:pt idx="29">
                  <c:v>0.71208551431006395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79-4223-A7BA-280BABE939B2}"/>
            </c:ext>
          </c:extLst>
        </c:ser>
        <c:ser>
          <c:idx val="2"/>
          <c:order val="2"/>
          <c:tx>
            <c:strRef>
              <c:f>'Q7.Assess the different methods'!$AN$3</c:f>
              <c:strCache>
                <c:ptCount val="1"/>
                <c:pt idx="0">
                  <c:v>freqRIDGE_vs_LGB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methods'!$AN$4:$AN$33</c:f>
              <c:numCache>
                <c:formatCode>0.000</c:formatCode>
                <c:ptCount val="30"/>
                <c:pt idx="0">
                  <c:v>1.0673937428644993</c:v>
                </c:pt>
                <c:pt idx="1">
                  <c:v>1.0662410576206318</c:v>
                </c:pt>
                <c:pt idx="2">
                  <c:v>0.92834922284685728</c:v>
                </c:pt>
                <c:pt idx="3">
                  <c:v>0.92834924325352364</c:v>
                </c:pt>
                <c:pt idx="4">
                  <c:v>0.96931576415250675</c:v>
                </c:pt>
                <c:pt idx="5">
                  <c:v>0.96931578455918321</c:v>
                </c:pt>
                <c:pt idx="6">
                  <c:v>1.1452920793058383</c:v>
                </c:pt>
                <c:pt idx="7">
                  <c:v>1.1452920733386722</c:v>
                </c:pt>
                <c:pt idx="8">
                  <c:v>1.0522511972971711</c:v>
                </c:pt>
                <c:pt idx="9">
                  <c:v>1.0522511968922192</c:v>
                </c:pt>
                <c:pt idx="10">
                  <c:v>1.1125944078787906</c:v>
                </c:pt>
                <c:pt idx="11">
                  <c:v>0.89939151750336588</c:v>
                </c:pt>
                <c:pt idx="12">
                  <c:v>0.65201905915832048</c:v>
                </c:pt>
                <c:pt idx="13">
                  <c:v>0.4837213163228033</c:v>
                </c:pt>
                <c:pt idx="14">
                  <c:v>1.122344781284067</c:v>
                </c:pt>
                <c:pt idx="15">
                  <c:v>1.1223448830600955</c:v>
                </c:pt>
                <c:pt idx="16">
                  <c:v>1.5538689801217538</c:v>
                </c:pt>
                <c:pt idx="17">
                  <c:v>1.5538690215938515</c:v>
                </c:pt>
                <c:pt idx="18">
                  <c:v>1.0732977399753787</c:v>
                </c:pt>
                <c:pt idx="19">
                  <c:v>1.0432069561023902</c:v>
                </c:pt>
                <c:pt idx="20">
                  <c:v>1.0432069528639949</c:v>
                </c:pt>
                <c:pt idx="21">
                  <c:v>1.0432069819358469</c:v>
                </c:pt>
                <c:pt idx="22">
                  <c:v>1.227326419921865</c:v>
                </c:pt>
                <c:pt idx="23">
                  <c:v>1.2273264225995528</c:v>
                </c:pt>
                <c:pt idx="24">
                  <c:v>1.227326424772945</c:v>
                </c:pt>
                <c:pt idx="25">
                  <c:v>0.81854108227835753</c:v>
                </c:pt>
                <c:pt idx="26">
                  <c:v>0.85919639123607638</c:v>
                </c:pt>
                <c:pt idx="27">
                  <c:v>0.98535425815597166</c:v>
                </c:pt>
                <c:pt idx="28">
                  <c:v>0.98535427153727895</c:v>
                </c:pt>
                <c:pt idx="29">
                  <c:v>0.72002935071273944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79-4223-A7BA-280BABE939B2}"/>
            </c:ext>
          </c:extLst>
        </c:ser>
        <c:ser>
          <c:idx val="3"/>
          <c:order val="3"/>
          <c:tx>
            <c:strRef>
              <c:f>'Q7.Assess the different methods'!$AO$3</c:f>
              <c:strCache>
                <c:ptCount val="1"/>
                <c:pt idx="0">
                  <c:v>freqGAM3_vs_LGB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methods'!$AO$4:$AO$33</c:f>
              <c:numCache>
                <c:formatCode>0.000</c:formatCode>
                <c:ptCount val="30"/>
                <c:pt idx="0">
                  <c:v>0.26784506237274475</c:v>
                </c:pt>
                <c:pt idx="1">
                  <c:v>1.5082157419539624</c:v>
                </c:pt>
                <c:pt idx="2">
                  <c:v>0.4838183570918983</c:v>
                </c:pt>
                <c:pt idx="3">
                  <c:v>0.48381836639140097</c:v>
                </c:pt>
                <c:pt idx="4">
                  <c:v>1.1270919733190377</c:v>
                </c:pt>
                <c:pt idx="5">
                  <c:v>1.1270919657123795</c:v>
                </c:pt>
                <c:pt idx="6">
                  <c:v>0.52027782819137225</c:v>
                </c:pt>
                <c:pt idx="7">
                  <c:v>0.52027782894695196</c:v>
                </c:pt>
                <c:pt idx="8">
                  <c:v>0.42077283490477108</c:v>
                </c:pt>
                <c:pt idx="9">
                  <c:v>0.42077283551878886</c:v>
                </c:pt>
                <c:pt idx="10">
                  <c:v>1.6902455020491536</c:v>
                </c:pt>
                <c:pt idx="11">
                  <c:v>0.34913375821973974</c:v>
                </c:pt>
                <c:pt idx="12">
                  <c:v>0.72167910353673537</c:v>
                </c:pt>
                <c:pt idx="13">
                  <c:v>0.33595876388519624</c:v>
                </c:pt>
                <c:pt idx="14">
                  <c:v>1.7363208658780767</c:v>
                </c:pt>
                <c:pt idx="15">
                  <c:v>1.7363208424577037</c:v>
                </c:pt>
                <c:pt idx="16">
                  <c:v>1.8461537620481878</c:v>
                </c:pt>
                <c:pt idx="17">
                  <c:v>1.846153882060495</c:v>
                </c:pt>
                <c:pt idx="18">
                  <c:v>1.0056815409117237</c:v>
                </c:pt>
                <c:pt idx="19">
                  <c:v>0.36353609034444023</c:v>
                </c:pt>
                <c:pt idx="20">
                  <c:v>0.36353608718155039</c:v>
                </c:pt>
                <c:pt idx="21">
                  <c:v>0.36353606630309943</c:v>
                </c:pt>
                <c:pt idx="22">
                  <c:v>0.21880632749702233</c:v>
                </c:pt>
                <c:pt idx="23">
                  <c:v>0.2188063159672157</c:v>
                </c:pt>
                <c:pt idx="24">
                  <c:v>0.21880631082657595</c:v>
                </c:pt>
                <c:pt idx="25">
                  <c:v>0.23955637226057963</c:v>
                </c:pt>
                <c:pt idx="26">
                  <c:v>0.85459799713260542</c:v>
                </c:pt>
                <c:pt idx="27">
                  <c:v>0.27964001250734855</c:v>
                </c:pt>
                <c:pt idx="28">
                  <c:v>0.27964002200171695</c:v>
                </c:pt>
                <c:pt idx="29">
                  <c:v>0.42971912385993122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79-4223-A7BA-280BABE939B2}"/>
            </c:ext>
          </c:extLst>
        </c:ser>
        <c:ser>
          <c:idx val="4"/>
          <c:order val="4"/>
          <c:tx>
            <c:strRef>
              <c:f>'Q7.Assess the different methods'!$AP$3</c:f>
              <c:strCache>
                <c:ptCount val="1"/>
                <c:pt idx="0">
                  <c:v>freqXGB0_vs_LGB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methods'!$AP$4:$AP$33</c:f>
              <c:numCache>
                <c:formatCode>0.000</c:formatCode>
                <c:ptCount val="30"/>
                <c:pt idx="0">
                  <c:v>1.0681391918766148</c:v>
                </c:pt>
                <c:pt idx="1">
                  <c:v>1.0785357505465203</c:v>
                </c:pt>
                <c:pt idx="2">
                  <c:v>1.1729914005892532</c:v>
                </c:pt>
                <c:pt idx="3">
                  <c:v>1.172991423135394</c:v>
                </c:pt>
                <c:pt idx="4">
                  <c:v>0.85743657470229195</c:v>
                </c:pt>
                <c:pt idx="5">
                  <c:v>0.85743657650256577</c:v>
                </c:pt>
                <c:pt idx="6">
                  <c:v>0.91238744145021922</c:v>
                </c:pt>
                <c:pt idx="7">
                  <c:v>0.91238743703656189</c:v>
                </c:pt>
                <c:pt idx="8">
                  <c:v>1.0269929114365415</c:v>
                </c:pt>
                <c:pt idx="9">
                  <c:v>1.026992903477252</c:v>
                </c:pt>
                <c:pt idx="10">
                  <c:v>0.98995091155421977</c:v>
                </c:pt>
                <c:pt idx="11">
                  <c:v>1.0829972552629961</c:v>
                </c:pt>
                <c:pt idx="12">
                  <c:v>0.96527120884312045</c:v>
                </c:pt>
                <c:pt idx="13">
                  <c:v>0.80217467631568518</c:v>
                </c:pt>
                <c:pt idx="14">
                  <c:v>1.3069977908851549</c:v>
                </c:pt>
                <c:pt idx="15">
                  <c:v>1.3069978989287496</c:v>
                </c:pt>
                <c:pt idx="16">
                  <c:v>1.208277569529832</c:v>
                </c:pt>
                <c:pt idx="17">
                  <c:v>1.2082776171859562</c:v>
                </c:pt>
                <c:pt idx="18">
                  <c:v>0.9831656228059148</c:v>
                </c:pt>
                <c:pt idx="19">
                  <c:v>0.87383510508839568</c:v>
                </c:pt>
                <c:pt idx="20">
                  <c:v>0.87383510153812916</c:v>
                </c:pt>
                <c:pt idx="21">
                  <c:v>0.87383514734209222</c:v>
                </c:pt>
                <c:pt idx="22">
                  <c:v>1.0010723630830365</c:v>
                </c:pt>
                <c:pt idx="23">
                  <c:v>1.0010723739082299</c:v>
                </c:pt>
                <c:pt idx="24">
                  <c:v>1.0010723844456306</c:v>
                </c:pt>
                <c:pt idx="25">
                  <c:v>1.3052261077375276</c:v>
                </c:pt>
                <c:pt idx="26">
                  <c:v>0.82900494630392296</c:v>
                </c:pt>
                <c:pt idx="27">
                  <c:v>0.96345899524118617</c:v>
                </c:pt>
                <c:pt idx="28">
                  <c:v>0.96345900139355289</c:v>
                </c:pt>
                <c:pt idx="29">
                  <c:v>0.96846990803265887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79-4223-A7BA-280BABE939B2}"/>
            </c:ext>
          </c:extLst>
        </c:ser>
        <c:ser>
          <c:idx val="5"/>
          <c:order val="5"/>
          <c:tx>
            <c:strRef>
              <c:f>'Q7.Assess the different methods'!$AQ$3</c:f>
              <c:strCache>
                <c:ptCount val="1"/>
                <c:pt idx="0">
                  <c:v>freqXGB_vs_LGB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methods'!$AQ$4:$AQ$33</c:f>
              <c:numCache>
                <c:formatCode>0.000</c:formatCode>
                <c:ptCount val="30"/>
                <c:pt idx="0">
                  <c:v>1.0869206898181076</c:v>
                </c:pt>
                <c:pt idx="1">
                  <c:v>1.109457636864013</c:v>
                </c:pt>
                <c:pt idx="2">
                  <c:v>1.0670985172801242</c:v>
                </c:pt>
                <c:pt idx="3">
                  <c:v>1.0670985249768494</c:v>
                </c:pt>
                <c:pt idx="4">
                  <c:v>0.92539920536854314</c:v>
                </c:pt>
                <c:pt idx="5">
                  <c:v>0.92539921308541162</c:v>
                </c:pt>
                <c:pt idx="6">
                  <c:v>0.99497179870369257</c:v>
                </c:pt>
                <c:pt idx="7">
                  <c:v>0.99497179502876576</c:v>
                </c:pt>
                <c:pt idx="8">
                  <c:v>0.95678453800859187</c:v>
                </c:pt>
                <c:pt idx="9">
                  <c:v>0.95678452671837777</c:v>
                </c:pt>
                <c:pt idx="10">
                  <c:v>0.93984655889518132</c:v>
                </c:pt>
                <c:pt idx="11">
                  <c:v>1.0539548396435285</c:v>
                </c:pt>
                <c:pt idx="12">
                  <c:v>0.98895318199685467</c:v>
                </c:pt>
                <c:pt idx="13">
                  <c:v>0.94164762272011027</c:v>
                </c:pt>
                <c:pt idx="14">
                  <c:v>0.98048688687738317</c:v>
                </c:pt>
                <c:pt idx="15">
                  <c:v>0.98048688204408452</c:v>
                </c:pt>
                <c:pt idx="16">
                  <c:v>1.1060493078672053</c:v>
                </c:pt>
                <c:pt idx="17">
                  <c:v>1.1060493654660815</c:v>
                </c:pt>
                <c:pt idx="18">
                  <c:v>0.97034733253059668</c:v>
                </c:pt>
                <c:pt idx="19">
                  <c:v>0.92100714253253424</c:v>
                </c:pt>
                <c:pt idx="20">
                  <c:v>0.92100714013077778</c:v>
                </c:pt>
                <c:pt idx="21">
                  <c:v>0.92100718285618577</c:v>
                </c:pt>
                <c:pt idx="22">
                  <c:v>0.97771959340000336</c:v>
                </c:pt>
                <c:pt idx="23">
                  <c:v>0.97771960054215346</c:v>
                </c:pt>
                <c:pt idx="24">
                  <c:v>0.97771961426425602</c:v>
                </c:pt>
                <c:pt idx="25">
                  <c:v>1.2106354835425188</c:v>
                </c:pt>
                <c:pt idx="26">
                  <c:v>0.86228455468220166</c:v>
                </c:pt>
                <c:pt idx="27">
                  <c:v>1.0391549739984021</c:v>
                </c:pt>
                <c:pt idx="28">
                  <c:v>1.0391549846654002</c:v>
                </c:pt>
                <c:pt idx="29">
                  <c:v>1.0586971743484503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79-4223-A7BA-280BABE93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9886031"/>
        <c:axId val="399882671"/>
      </c:lineChart>
      <c:catAx>
        <c:axId val="399886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Observation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82671"/>
        <c:crosses val="autoZero"/>
        <c:auto val="1"/>
        <c:lblAlgn val="ctr"/>
        <c:lblOffset val="100"/>
        <c:noMultiLvlLbl val="0"/>
      </c:catAx>
      <c:valAx>
        <c:axId val="399882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Relativity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86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'Q7.Assess the different methods'!$AM$3</c:f>
              <c:strCache>
                <c:ptCount val="1"/>
                <c:pt idx="0">
                  <c:v>freqLASSO_vs_LGB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methods'!$AM$4:$AM$33</c:f>
              <c:numCache>
                <c:formatCode>0.000</c:formatCode>
                <c:ptCount val="30"/>
                <c:pt idx="0">
                  <c:v>1.1309144420426731</c:v>
                </c:pt>
                <c:pt idx="1">
                  <c:v>1.1809147436824587</c:v>
                </c:pt>
                <c:pt idx="2">
                  <c:v>0.82257337786386897</c:v>
                </c:pt>
                <c:pt idx="3">
                  <c:v>0.82257340905145271</c:v>
                </c:pt>
                <c:pt idx="4">
                  <c:v>0.91960323037755209</c:v>
                </c:pt>
                <c:pt idx="5">
                  <c:v>0.91960324385615155</c:v>
                </c:pt>
                <c:pt idx="6">
                  <c:v>1.0436056524743582</c:v>
                </c:pt>
                <c:pt idx="7">
                  <c:v>1.0436056479950506</c:v>
                </c:pt>
                <c:pt idx="8">
                  <c:v>0.92264606118724701</c:v>
                </c:pt>
                <c:pt idx="9">
                  <c:v>0.92264606178674713</c:v>
                </c:pt>
                <c:pt idx="10">
                  <c:v>1.1456134091354742</c:v>
                </c:pt>
                <c:pt idx="11">
                  <c:v>0.898957242660537</c:v>
                </c:pt>
                <c:pt idx="12">
                  <c:v>0.67130811792539558</c:v>
                </c:pt>
                <c:pt idx="13">
                  <c:v>0.55335311679257226</c:v>
                </c:pt>
                <c:pt idx="14">
                  <c:v>1.1669644930988474</c:v>
                </c:pt>
                <c:pt idx="15">
                  <c:v>1.1669645077842505</c:v>
                </c:pt>
                <c:pt idx="16">
                  <c:v>1.6188324637579257</c:v>
                </c:pt>
                <c:pt idx="17">
                  <c:v>1.6188326231437071</c:v>
                </c:pt>
                <c:pt idx="18">
                  <c:v>1.0579760439208368</c:v>
                </c:pt>
                <c:pt idx="19">
                  <c:v>1.0828041477119752</c:v>
                </c:pt>
                <c:pt idx="20">
                  <c:v>1.0828041467363854</c:v>
                </c:pt>
                <c:pt idx="21">
                  <c:v>1.0828041645195259</c:v>
                </c:pt>
                <c:pt idx="22">
                  <c:v>1.2887636570406507</c:v>
                </c:pt>
                <c:pt idx="23">
                  <c:v>1.2887636657422434</c:v>
                </c:pt>
                <c:pt idx="24">
                  <c:v>1.2887636632027837</c:v>
                </c:pt>
                <c:pt idx="25">
                  <c:v>0.92723410286339625</c:v>
                </c:pt>
                <c:pt idx="26">
                  <c:v>0.7900586239956241</c:v>
                </c:pt>
                <c:pt idx="27">
                  <c:v>0.98502671893346561</c:v>
                </c:pt>
                <c:pt idx="28">
                  <c:v>0.98502672523840351</c:v>
                </c:pt>
                <c:pt idx="29">
                  <c:v>0.71208551431006395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0E-413D-ACF6-692CC365DEB5}"/>
            </c:ext>
          </c:extLst>
        </c:ser>
        <c:ser>
          <c:idx val="1"/>
          <c:order val="1"/>
          <c:tx>
            <c:strRef>
              <c:f>'Q7.Assess the different methods'!$AN$3</c:f>
              <c:strCache>
                <c:ptCount val="1"/>
                <c:pt idx="0">
                  <c:v>freqRIDGE_vs_LGB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'Q7.Assess the different methods'!$AN$4:$AN$33</c:f>
              <c:numCache>
                <c:formatCode>0.000</c:formatCode>
                <c:ptCount val="30"/>
                <c:pt idx="0">
                  <c:v>1.0673937428644993</c:v>
                </c:pt>
                <c:pt idx="1">
                  <c:v>1.0662410576206318</c:v>
                </c:pt>
                <c:pt idx="2">
                  <c:v>0.92834922284685728</c:v>
                </c:pt>
                <c:pt idx="3">
                  <c:v>0.92834924325352364</c:v>
                </c:pt>
                <c:pt idx="4">
                  <c:v>0.96931576415250675</c:v>
                </c:pt>
                <c:pt idx="5">
                  <c:v>0.96931578455918321</c:v>
                </c:pt>
                <c:pt idx="6">
                  <c:v>1.1452920793058383</c:v>
                </c:pt>
                <c:pt idx="7">
                  <c:v>1.1452920733386722</c:v>
                </c:pt>
                <c:pt idx="8">
                  <c:v>1.0522511972971711</c:v>
                </c:pt>
                <c:pt idx="9">
                  <c:v>1.0522511968922192</c:v>
                </c:pt>
                <c:pt idx="10">
                  <c:v>1.1125944078787906</c:v>
                </c:pt>
                <c:pt idx="11">
                  <c:v>0.89939151750336588</c:v>
                </c:pt>
                <c:pt idx="12">
                  <c:v>0.65201905915832048</c:v>
                </c:pt>
                <c:pt idx="13">
                  <c:v>0.4837213163228033</c:v>
                </c:pt>
                <c:pt idx="14">
                  <c:v>1.122344781284067</c:v>
                </c:pt>
                <c:pt idx="15">
                  <c:v>1.1223448830600955</c:v>
                </c:pt>
                <c:pt idx="16">
                  <c:v>1.5538689801217538</c:v>
                </c:pt>
                <c:pt idx="17">
                  <c:v>1.5538690215938515</c:v>
                </c:pt>
                <c:pt idx="18">
                  <c:v>1.0732977399753787</c:v>
                </c:pt>
                <c:pt idx="19">
                  <c:v>1.0432069561023902</c:v>
                </c:pt>
                <c:pt idx="20">
                  <c:v>1.0432069528639949</c:v>
                </c:pt>
                <c:pt idx="21">
                  <c:v>1.0432069819358469</c:v>
                </c:pt>
                <c:pt idx="22">
                  <c:v>1.227326419921865</c:v>
                </c:pt>
                <c:pt idx="23">
                  <c:v>1.2273264225995528</c:v>
                </c:pt>
                <c:pt idx="24">
                  <c:v>1.227326424772945</c:v>
                </c:pt>
                <c:pt idx="25">
                  <c:v>0.81854108227835753</c:v>
                </c:pt>
                <c:pt idx="26">
                  <c:v>0.85919639123607638</c:v>
                </c:pt>
                <c:pt idx="27">
                  <c:v>0.98535425815597166</c:v>
                </c:pt>
                <c:pt idx="28">
                  <c:v>0.98535427153727895</c:v>
                </c:pt>
                <c:pt idx="29">
                  <c:v>0.72002935071273944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0E-413D-ACF6-692CC365D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78831"/>
        <c:axId val="50080271"/>
      </c:lineChart>
      <c:catAx>
        <c:axId val="500788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80271"/>
        <c:crosses val="autoZero"/>
        <c:auto val="1"/>
        <c:lblAlgn val="ctr"/>
        <c:lblOffset val="100"/>
        <c:noMultiLvlLbl val="0"/>
      </c:catAx>
      <c:valAx>
        <c:axId val="50080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7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6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12" Type="http://schemas.openxmlformats.org/officeDocument/2006/relationships/image" Target="../media/image25.png"/><Relationship Id="rId2" Type="http://schemas.openxmlformats.org/officeDocument/2006/relationships/image" Target="../media/image15.png"/><Relationship Id="rId16" Type="http://schemas.openxmlformats.org/officeDocument/2006/relationships/image" Target="../media/image29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5" Type="http://schemas.openxmlformats.org/officeDocument/2006/relationships/image" Target="../media/image28.png"/><Relationship Id="rId10" Type="http://schemas.openxmlformats.org/officeDocument/2006/relationships/image" Target="../media/image23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Relationship Id="rId14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7" Type="http://schemas.openxmlformats.org/officeDocument/2006/relationships/image" Target="../media/image37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6" Type="http://schemas.openxmlformats.org/officeDocument/2006/relationships/image" Target="../media/image36.png"/><Relationship Id="rId5" Type="http://schemas.openxmlformats.org/officeDocument/2006/relationships/image" Target="../media/image35.png"/><Relationship Id="rId4" Type="http://schemas.openxmlformats.org/officeDocument/2006/relationships/image" Target="../media/image3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586468</xdr:colOff>
      <xdr:row>19</xdr:row>
      <xdr:rowOff>21771</xdr:rowOff>
    </xdr:from>
    <xdr:to>
      <xdr:col>4</xdr:col>
      <xdr:colOff>311822</xdr:colOff>
      <xdr:row>32</xdr:row>
      <xdr:rowOff>60173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E4A2EB9-4E92-35ED-2E05-9FE46AB997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81"/>
        <a:stretch/>
      </xdr:blipFill>
      <xdr:spPr>
        <a:xfrm>
          <a:off x="586468" y="3124200"/>
          <a:ext cx="11332247" cy="216111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37</xdr:row>
      <xdr:rowOff>114300</xdr:rowOff>
    </xdr:from>
    <xdr:to>
      <xdr:col>2</xdr:col>
      <xdr:colOff>68036</xdr:colOff>
      <xdr:row>39</xdr:row>
      <xdr:rowOff>152451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AF92EAB-B88A-DC25-51E5-C4C78EB2B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105525"/>
          <a:ext cx="9754961" cy="362001"/>
        </a:xfrm>
        <a:prstGeom prst="rect">
          <a:avLst/>
        </a:prstGeom>
      </xdr:spPr>
    </xdr:pic>
    <xdr:clientData/>
  </xdr:twoCellAnchor>
  <xdr:twoCellAnchor editAs="oneCell">
    <xdr:from>
      <xdr:col>0</xdr:col>
      <xdr:colOff>588622</xdr:colOff>
      <xdr:row>43</xdr:row>
      <xdr:rowOff>148081</xdr:rowOff>
    </xdr:from>
    <xdr:to>
      <xdr:col>1</xdr:col>
      <xdr:colOff>490938</xdr:colOff>
      <xdr:row>44</xdr:row>
      <xdr:rowOff>158906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7A67C7B-ECCB-4783-D211-3D148F9BB2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3485" b="-1"/>
        <a:stretch/>
      </xdr:blipFill>
      <xdr:spPr>
        <a:xfrm>
          <a:off x="588622" y="7079350"/>
          <a:ext cx="525104" cy="1720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3867690</xdr:colOff>
      <xdr:row>48</xdr:row>
      <xdr:rowOff>152421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98C6BD2-C2F5-6262-7D53-81FA09471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7772400"/>
          <a:ext cx="3867690" cy="15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30773</xdr:colOff>
      <xdr:row>63</xdr:row>
      <xdr:rowOff>66714</xdr:rowOff>
    </xdr:from>
    <xdr:to>
      <xdr:col>1</xdr:col>
      <xdr:colOff>516616</xdr:colOff>
      <xdr:row>64</xdr:row>
      <xdr:rowOff>65236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D093B65-A198-F322-ACCC-68CA8C41A2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5913"/>
        <a:stretch/>
      </xdr:blipFill>
      <xdr:spPr>
        <a:xfrm>
          <a:off x="653561" y="10221829"/>
          <a:ext cx="485843" cy="159715"/>
        </a:xfrm>
        <a:prstGeom prst="rect">
          <a:avLst/>
        </a:prstGeom>
      </xdr:spPr>
    </xdr:pic>
    <xdr:clientData/>
  </xdr:twoCellAnchor>
  <xdr:twoCellAnchor editAs="oneCell">
    <xdr:from>
      <xdr:col>0</xdr:col>
      <xdr:colOff>622788</xdr:colOff>
      <xdr:row>55</xdr:row>
      <xdr:rowOff>0</xdr:rowOff>
    </xdr:from>
    <xdr:to>
      <xdr:col>1</xdr:col>
      <xdr:colOff>525104</xdr:colOff>
      <xdr:row>56</xdr:row>
      <xdr:rowOff>10826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D64DC57-D6B4-4ED0-8E59-22459D713E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3485" b="-1"/>
        <a:stretch/>
      </xdr:blipFill>
      <xdr:spPr>
        <a:xfrm>
          <a:off x="622788" y="8865577"/>
          <a:ext cx="525104" cy="172018"/>
        </a:xfrm>
        <a:prstGeom prst="rect">
          <a:avLst/>
        </a:prstGeom>
      </xdr:spPr>
    </xdr:pic>
    <xdr:clientData/>
  </xdr:twoCellAnchor>
  <xdr:twoCellAnchor editAs="oneCell">
    <xdr:from>
      <xdr:col>0</xdr:col>
      <xdr:colOff>615461</xdr:colOff>
      <xdr:row>68</xdr:row>
      <xdr:rowOff>21981</xdr:rowOff>
    </xdr:from>
    <xdr:to>
      <xdr:col>1</xdr:col>
      <xdr:colOff>497568</xdr:colOff>
      <xdr:row>69</xdr:row>
      <xdr:rowOff>22737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642D199-28A3-8DF0-84E4-82F25D7DD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5461" y="10983058"/>
          <a:ext cx="504895" cy="161948"/>
        </a:xfrm>
        <a:prstGeom prst="rect">
          <a:avLst/>
        </a:prstGeom>
      </xdr:spPr>
    </xdr:pic>
    <xdr:clientData/>
  </xdr:twoCellAnchor>
  <xdr:twoCellAnchor editAs="oneCell">
    <xdr:from>
      <xdr:col>0</xdr:col>
      <xdr:colOff>600807</xdr:colOff>
      <xdr:row>69</xdr:row>
      <xdr:rowOff>29308</xdr:rowOff>
    </xdr:from>
    <xdr:to>
      <xdr:col>1</xdr:col>
      <xdr:colOff>616283</xdr:colOff>
      <xdr:row>70</xdr:row>
      <xdr:rowOff>30063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6D035F2-818A-A7E2-25A7-E950A003C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0807" y="11151577"/>
          <a:ext cx="638264" cy="161948"/>
        </a:xfrm>
        <a:prstGeom prst="rect">
          <a:avLst/>
        </a:prstGeom>
      </xdr:spPr>
    </xdr:pic>
    <xdr:clientData/>
  </xdr:twoCellAnchor>
  <xdr:twoCellAnchor editAs="oneCell">
    <xdr:from>
      <xdr:col>0</xdr:col>
      <xdr:colOff>586154</xdr:colOff>
      <xdr:row>61</xdr:row>
      <xdr:rowOff>0</xdr:rowOff>
    </xdr:from>
    <xdr:to>
      <xdr:col>1</xdr:col>
      <xdr:colOff>1306578</xdr:colOff>
      <xdr:row>62</xdr:row>
      <xdr:rowOff>10282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91AAF6A-EFD7-C939-5C3A-84D6E3365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6154" y="9832731"/>
          <a:ext cx="1343212" cy="171474"/>
        </a:xfrm>
        <a:prstGeom prst="rect">
          <a:avLst/>
        </a:prstGeom>
      </xdr:spPr>
    </xdr:pic>
    <xdr:clientData/>
  </xdr:twoCellAnchor>
  <xdr:twoCellAnchor editAs="oneCell">
    <xdr:from>
      <xdr:col>0</xdr:col>
      <xdr:colOff>615461</xdr:colOff>
      <xdr:row>62</xdr:row>
      <xdr:rowOff>36635</xdr:rowOff>
    </xdr:from>
    <xdr:to>
      <xdr:col>1</xdr:col>
      <xdr:colOff>697621</xdr:colOff>
      <xdr:row>63</xdr:row>
      <xdr:rowOff>37391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CA1B44F-BB01-7CDB-28A0-3B84131EE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5461" y="10030558"/>
          <a:ext cx="704948" cy="161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447737</xdr:colOff>
      <xdr:row>75</xdr:row>
      <xdr:rowOff>28602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F37F052-8B8E-4E74-63C6-46B2BB83E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19125" y="11982450"/>
          <a:ext cx="447737" cy="190527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75</xdr:row>
      <xdr:rowOff>38100</xdr:rowOff>
    </xdr:from>
    <xdr:to>
      <xdr:col>1</xdr:col>
      <xdr:colOff>771634</xdr:colOff>
      <xdr:row>76</xdr:row>
      <xdr:rowOff>28596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075FB52-CEB6-A114-2BAD-8FFAE7D48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12182475"/>
          <a:ext cx="781159" cy="1524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2991267</xdr:colOff>
      <xdr:row>105</xdr:row>
      <xdr:rowOff>152805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3DDC804-079F-2693-83E3-31B101FAB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9125" y="14249400"/>
          <a:ext cx="2991267" cy="2905530"/>
        </a:xfrm>
        <a:prstGeom prst="rect">
          <a:avLst/>
        </a:prstGeom>
      </xdr:spPr>
    </xdr:pic>
    <xdr:clientData/>
  </xdr:twoCellAnchor>
  <xdr:twoCellAnchor editAs="oneCell">
    <xdr:from>
      <xdr:col>1</xdr:col>
      <xdr:colOff>3190875</xdr:colOff>
      <xdr:row>88</xdr:row>
      <xdr:rowOff>0</xdr:rowOff>
    </xdr:from>
    <xdr:to>
      <xdr:col>1</xdr:col>
      <xdr:colOff>6191669</xdr:colOff>
      <xdr:row>108</xdr:row>
      <xdr:rowOff>95250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5A466D2-F3AF-F3AB-A2C8-7CCAEF7B52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b="864"/>
        <a:stretch/>
      </xdr:blipFill>
      <xdr:spPr>
        <a:xfrm>
          <a:off x="3810000" y="14249400"/>
          <a:ext cx="3000794" cy="3333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11207</xdr:colOff>
      <xdr:row>24</xdr:row>
      <xdr:rowOff>11205</xdr:rowOff>
    </xdr:from>
    <xdr:to>
      <xdr:col>7</xdr:col>
      <xdr:colOff>571501</xdr:colOff>
      <xdr:row>43</xdr:row>
      <xdr:rowOff>48188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E6E9C56-E14B-F103-0DB2-A8C5317A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08795" y="3776381"/>
          <a:ext cx="3641912" cy="3017748"/>
        </a:xfrm>
        <a:prstGeom prst="rect">
          <a:avLst/>
        </a:prstGeom>
      </xdr:spPr>
    </xdr:pic>
    <xdr:clientData/>
  </xdr:twoCellAnchor>
  <xdr:twoCellAnchor editAs="oneCell">
    <xdr:from>
      <xdr:col>8</xdr:col>
      <xdr:colOff>212914</xdr:colOff>
      <xdr:row>24</xdr:row>
      <xdr:rowOff>1</xdr:rowOff>
    </xdr:from>
    <xdr:to>
      <xdr:col>14</xdr:col>
      <xdr:colOff>188088</xdr:colOff>
      <xdr:row>43</xdr:row>
      <xdr:rowOff>22412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66997CE-3200-6458-739F-0C71419AC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08443" y="3765177"/>
          <a:ext cx="3673116" cy="3003176"/>
        </a:xfrm>
        <a:prstGeom prst="rect">
          <a:avLst/>
        </a:prstGeom>
      </xdr:spPr>
    </xdr:pic>
    <xdr:clientData/>
  </xdr:twoCellAnchor>
  <xdr:twoCellAnchor editAs="oneCell">
    <xdr:from>
      <xdr:col>14</xdr:col>
      <xdr:colOff>201706</xdr:colOff>
      <xdr:row>23</xdr:row>
      <xdr:rowOff>123265</xdr:rowOff>
    </xdr:from>
    <xdr:to>
      <xdr:col>20</xdr:col>
      <xdr:colOff>353444</xdr:colOff>
      <xdr:row>43</xdr:row>
      <xdr:rowOff>95205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3BB8661-1752-053B-1F8D-954F7E00E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95177" y="3731559"/>
          <a:ext cx="3849679" cy="3109587"/>
        </a:xfrm>
        <a:prstGeom prst="rect">
          <a:avLst/>
        </a:prstGeom>
      </xdr:spPr>
    </xdr:pic>
    <xdr:clientData/>
  </xdr:twoCellAnchor>
  <xdr:twoCellAnchor editAs="oneCell">
    <xdr:from>
      <xdr:col>2</xdr:col>
      <xdr:colOff>89647</xdr:colOff>
      <xdr:row>44</xdr:row>
      <xdr:rowOff>67236</xdr:rowOff>
    </xdr:from>
    <xdr:to>
      <xdr:col>7</xdr:col>
      <xdr:colOff>590470</xdr:colOff>
      <xdr:row>63</xdr:row>
      <xdr:rowOff>89648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B5C26EE-7E48-45F4-E378-635AF1D5C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87235" y="6970060"/>
          <a:ext cx="3582441" cy="3003176"/>
        </a:xfrm>
        <a:prstGeom prst="rect">
          <a:avLst/>
        </a:prstGeom>
      </xdr:spPr>
    </xdr:pic>
    <xdr:clientData/>
  </xdr:twoCellAnchor>
  <xdr:twoCellAnchor editAs="oneCell">
    <xdr:from>
      <xdr:col>8</xdr:col>
      <xdr:colOff>403413</xdr:colOff>
      <xdr:row>44</xdr:row>
      <xdr:rowOff>11206</xdr:rowOff>
    </xdr:from>
    <xdr:to>
      <xdr:col>14</xdr:col>
      <xdr:colOff>186166</xdr:colOff>
      <xdr:row>62</xdr:row>
      <xdr:rowOff>56029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44EBC77-2C3A-ED6F-7BEE-00AEDC02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698942" y="6914030"/>
          <a:ext cx="3480695" cy="2868705"/>
        </a:xfrm>
        <a:prstGeom prst="rect">
          <a:avLst/>
        </a:prstGeom>
      </xdr:spPr>
    </xdr:pic>
    <xdr:clientData/>
  </xdr:twoCellAnchor>
  <xdr:twoCellAnchor editAs="oneCell">
    <xdr:from>
      <xdr:col>14</xdr:col>
      <xdr:colOff>313764</xdr:colOff>
      <xdr:row>43</xdr:row>
      <xdr:rowOff>145677</xdr:rowOff>
    </xdr:from>
    <xdr:to>
      <xdr:col>20</xdr:col>
      <xdr:colOff>207984</xdr:colOff>
      <xdr:row>62</xdr:row>
      <xdr:rowOff>100381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F80384A-47CB-7154-B8D7-E4AB440FD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307235" y="6891618"/>
          <a:ext cx="3592161" cy="2935469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63</xdr:row>
      <xdr:rowOff>112060</xdr:rowOff>
    </xdr:from>
    <xdr:to>
      <xdr:col>7</xdr:col>
      <xdr:colOff>380999</xdr:colOff>
      <xdr:row>81</xdr:row>
      <xdr:rowOff>8060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A0817EC-A838-F977-64C5-DFF9056AF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88088" y="9995648"/>
          <a:ext cx="3272117" cy="2719883"/>
        </a:xfrm>
        <a:prstGeom prst="rect">
          <a:avLst/>
        </a:prstGeom>
      </xdr:spPr>
    </xdr:pic>
    <xdr:clientData/>
  </xdr:twoCellAnchor>
  <xdr:twoCellAnchor editAs="oneCell">
    <xdr:from>
      <xdr:col>8</xdr:col>
      <xdr:colOff>194926</xdr:colOff>
      <xdr:row>63</xdr:row>
      <xdr:rowOff>33622</xdr:rowOff>
    </xdr:from>
    <xdr:to>
      <xdr:col>14</xdr:col>
      <xdr:colOff>92727</xdr:colOff>
      <xdr:row>82</xdr:row>
      <xdr:rowOff>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58C0F82-BCB2-F7B4-5BE2-2C28B12BC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90455" y="9917210"/>
          <a:ext cx="3595743" cy="2947144"/>
        </a:xfrm>
        <a:prstGeom prst="rect">
          <a:avLst/>
        </a:prstGeom>
      </xdr:spPr>
    </xdr:pic>
    <xdr:clientData/>
  </xdr:twoCellAnchor>
  <xdr:twoCellAnchor editAs="oneCell">
    <xdr:from>
      <xdr:col>14</xdr:col>
      <xdr:colOff>291352</xdr:colOff>
      <xdr:row>63</xdr:row>
      <xdr:rowOff>11207</xdr:rowOff>
    </xdr:from>
    <xdr:to>
      <xdr:col>20</xdr:col>
      <xdr:colOff>421084</xdr:colOff>
      <xdr:row>82</xdr:row>
      <xdr:rowOff>57248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2260E2B-CBAB-793A-FFFA-5C5023D1F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84823" y="9894795"/>
          <a:ext cx="3827673" cy="30268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1</xdr:rowOff>
    </xdr:from>
    <xdr:to>
      <xdr:col>8</xdr:col>
      <xdr:colOff>392206</xdr:colOff>
      <xdr:row>107</xdr:row>
      <xdr:rowOff>98873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39582FF-AE83-CFA4-A746-5E781145A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597588" y="13491883"/>
          <a:ext cx="4090147" cy="3393402"/>
        </a:xfrm>
        <a:prstGeom prst="rect">
          <a:avLst/>
        </a:prstGeom>
      </xdr:spPr>
    </xdr:pic>
    <xdr:clientData/>
  </xdr:twoCellAnchor>
  <xdr:twoCellAnchor editAs="oneCell">
    <xdr:from>
      <xdr:col>9</xdr:col>
      <xdr:colOff>20120</xdr:colOff>
      <xdr:row>86</xdr:row>
      <xdr:rowOff>123266</xdr:rowOff>
    </xdr:from>
    <xdr:to>
      <xdr:col>15</xdr:col>
      <xdr:colOff>525848</xdr:colOff>
      <xdr:row>108</xdr:row>
      <xdr:rowOff>134471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3EFAA64-7982-C216-09C4-132E0D85B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931973" y="13615148"/>
          <a:ext cx="4203669" cy="3462617"/>
        </a:xfrm>
        <a:prstGeom prst="rect">
          <a:avLst/>
        </a:prstGeom>
      </xdr:spPr>
    </xdr:pic>
    <xdr:clientData/>
  </xdr:twoCellAnchor>
  <xdr:twoCellAnchor editAs="oneCell">
    <xdr:from>
      <xdr:col>2</xdr:col>
      <xdr:colOff>154591</xdr:colOff>
      <xdr:row>109</xdr:row>
      <xdr:rowOff>33619</xdr:rowOff>
    </xdr:from>
    <xdr:to>
      <xdr:col>8</xdr:col>
      <xdr:colOff>145677</xdr:colOff>
      <xdr:row>128</xdr:row>
      <xdr:rowOff>117315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DDFCA3B-2F17-CA92-596E-AFF60E47F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752179" y="17133795"/>
          <a:ext cx="3689027" cy="3064461"/>
        </a:xfrm>
        <a:prstGeom prst="rect">
          <a:avLst/>
        </a:prstGeom>
      </xdr:spPr>
    </xdr:pic>
    <xdr:clientData/>
  </xdr:twoCellAnchor>
  <xdr:twoCellAnchor editAs="oneCell">
    <xdr:from>
      <xdr:col>8</xdr:col>
      <xdr:colOff>437030</xdr:colOff>
      <xdr:row>109</xdr:row>
      <xdr:rowOff>44825</xdr:rowOff>
    </xdr:from>
    <xdr:to>
      <xdr:col>15</xdr:col>
      <xdr:colOff>94985</xdr:colOff>
      <xdr:row>129</xdr:row>
      <xdr:rowOff>145400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5870B5B-47EE-85FF-411A-B1EFC2C90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732559" y="17145001"/>
          <a:ext cx="3972220" cy="3238223"/>
        </a:xfrm>
        <a:prstGeom prst="rect">
          <a:avLst/>
        </a:prstGeom>
      </xdr:spPr>
    </xdr:pic>
    <xdr:clientData/>
  </xdr:twoCellAnchor>
  <xdr:twoCellAnchor editAs="oneCell">
    <xdr:from>
      <xdr:col>8</xdr:col>
      <xdr:colOff>582706</xdr:colOff>
      <xdr:row>143</xdr:row>
      <xdr:rowOff>145677</xdr:rowOff>
    </xdr:from>
    <xdr:to>
      <xdr:col>14</xdr:col>
      <xdr:colOff>556873</xdr:colOff>
      <xdr:row>163</xdr:row>
      <xdr:rowOff>100852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A6C28BCA-592A-EBDB-CFD0-9881583A72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1974"/>
        <a:stretch/>
      </xdr:blipFill>
      <xdr:spPr>
        <a:xfrm>
          <a:off x="11878235" y="22579853"/>
          <a:ext cx="3672109" cy="3092823"/>
        </a:xfrm>
        <a:prstGeom prst="rect">
          <a:avLst/>
        </a:prstGeom>
      </xdr:spPr>
    </xdr:pic>
    <xdr:clientData/>
  </xdr:twoCellAnchor>
  <xdr:twoCellAnchor editAs="oneCell">
    <xdr:from>
      <xdr:col>15</xdr:col>
      <xdr:colOff>142748</xdr:colOff>
      <xdr:row>143</xdr:row>
      <xdr:rowOff>11206</xdr:rowOff>
    </xdr:from>
    <xdr:to>
      <xdr:col>21</xdr:col>
      <xdr:colOff>561723</xdr:colOff>
      <xdr:row>164</xdr:row>
      <xdr:rowOff>89647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CE8FE0A1-F41A-ABD4-4106-66F10B3D6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752542" y="22445382"/>
          <a:ext cx="4116916" cy="3372971"/>
        </a:xfrm>
        <a:prstGeom prst="rect">
          <a:avLst/>
        </a:prstGeom>
      </xdr:spPr>
    </xdr:pic>
    <xdr:clientData/>
  </xdr:twoCellAnchor>
  <xdr:twoCellAnchor editAs="oneCell">
    <xdr:from>
      <xdr:col>2</xdr:col>
      <xdr:colOff>313766</xdr:colOff>
      <xdr:row>143</xdr:row>
      <xdr:rowOff>56029</xdr:rowOff>
    </xdr:from>
    <xdr:to>
      <xdr:col>8</xdr:col>
      <xdr:colOff>370355</xdr:colOff>
      <xdr:row>162</xdr:row>
      <xdr:rowOff>123265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A09E149-9EEC-68F6-D056-5B3416BFD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911354" y="22490205"/>
          <a:ext cx="3754530" cy="3048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5</xdr:col>
      <xdr:colOff>1401071</xdr:colOff>
      <xdr:row>62</xdr:row>
      <xdr:rowOff>48776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CC6E768-3799-3756-47D1-723F873C7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1838325"/>
          <a:ext cx="6420746" cy="82498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340179</xdr:colOff>
      <xdr:row>4</xdr:row>
      <xdr:rowOff>27215</xdr:rowOff>
    </xdr:from>
    <xdr:to>
      <xdr:col>17</xdr:col>
      <xdr:colOff>381000</xdr:colOff>
      <xdr:row>26</xdr:row>
      <xdr:rowOff>141739</xdr:rowOff>
    </xdr:to>
    <xdr:pic>
      <xdr:nvPicPr>
        <xdr:cNvPr id="10" name="Picture 9" descr="A graph with different colored lines&#10;&#10;Description automatically generated">
          <a:extLst>
            <a:ext uri="{FF2B5EF4-FFF2-40B4-BE49-F238E27FC236}">
              <a16:creationId xmlns:a16="http://schemas.microsoft.com/office/drawing/2014/main" id="{3955BDED-90D2-CF3E-DD45-750D37613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3536" y="680358"/>
          <a:ext cx="5048250" cy="3706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40821</xdr:colOff>
      <xdr:row>30</xdr:row>
      <xdr:rowOff>122465</xdr:rowOff>
    </xdr:from>
    <xdr:to>
      <xdr:col>11</xdr:col>
      <xdr:colOff>585107</xdr:colOff>
      <xdr:row>61</xdr:row>
      <xdr:rowOff>56373</xdr:rowOff>
    </xdr:to>
    <xdr:pic>
      <xdr:nvPicPr>
        <xdr:cNvPr id="11" name="Picture 10" descr="A screenshot of a graph&#10;&#10;Description automatically generated">
          <a:extLst>
            <a:ext uri="{FF2B5EF4-FFF2-40B4-BE49-F238E27FC236}">
              <a16:creationId xmlns:a16="http://schemas.microsoft.com/office/drawing/2014/main" id="{EE9470A1-508B-839A-6BDE-2509219AE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021036"/>
          <a:ext cx="6803571" cy="49957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244930</xdr:colOff>
      <xdr:row>4</xdr:row>
      <xdr:rowOff>122463</xdr:rowOff>
    </xdr:from>
    <xdr:to>
      <xdr:col>8</xdr:col>
      <xdr:colOff>455114</xdr:colOff>
      <xdr:row>26</xdr:row>
      <xdr:rowOff>124277</xdr:rowOff>
    </xdr:to>
    <xdr:pic>
      <xdr:nvPicPr>
        <xdr:cNvPr id="12" name="Picture 11" descr="A graph with numbers and a bar chart&#10;&#10;Description automatically generated with medium confidence">
          <a:extLst>
            <a:ext uri="{FF2B5EF4-FFF2-40B4-BE49-F238E27FC236}">
              <a16:creationId xmlns:a16="http://schemas.microsoft.com/office/drawing/2014/main" id="{FEA8A873-2E02-6068-839F-2418D0079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4930" y="775606"/>
          <a:ext cx="5217613" cy="35941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272142</xdr:colOff>
      <xdr:row>83</xdr:row>
      <xdr:rowOff>136071</xdr:rowOff>
    </xdr:from>
    <xdr:to>
      <xdr:col>19</xdr:col>
      <xdr:colOff>43723</xdr:colOff>
      <xdr:row>101</xdr:row>
      <xdr:rowOff>77561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E6D53CF-A38F-3090-24A2-15DDF6D7D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8" y="13688785"/>
          <a:ext cx="5404938" cy="28806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353786</xdr:colOff>
      <xdr:row>84</xdr:row>
      <xdr:rowOff>13607</xdr:rowOff>
    </xdr:from>
    <xdr:to>
      <xdr:col>9</xdr:col>
      <xdr:colOff>125368</xdr:colOff>
      <xdr:row>101</xdr:row>
      <xdr:rowOff>118382</xdr:rowOff>
    </xdr:to>
    <xdr:pic>
      <xdr:nvPicPr>
        <xdr:cNvPr id="14" name="Picture 13" descr="A graph with yellow lines&#10;&#10;Description automatically generated with medium confidence">
          <a:extLst>
            <a:ext uri="{FF2B5EF4-FFF2-40B4-BE49-F238E27FC236}">
              <a16:creationId xmlns:a16="http://schemas.microsoft.com/office/drawing/2014/main" id="{58293DCE-B996-08E3-4C4B-08925B073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786" y="13729607"/>
          <a:ext cx="5404939" cy="28806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64</xdr:row>
      <xdr:rowOff>108857</xdr:rowOff>
    </xdr:from>
    <xdr:to>
      <xdr:col>9</xdr:col>
      <xdr:colOff>411118</xdr:colOff>
      <xdr:row>82</xdr:row>
      <xdr:rowOff>50346</xdr:rowOff>
    </xdr:to>
    <xdr:pic>
      <xdr:nvPicPr>
        <xdr:cNvPr id="15" name="Picture 14" descr="A screenshot of a graph&#10;&#10;Description automatically generated">
          <a:extLst>
            <a:ext uri="{FF2B5EF4-FFF2-40B4-BE49-F238E27FC236}">
              <a16:creationId xmlns:a16="http://schemas.microsoft.com/office/drawing/2014/main" id="{71380616-2D1D-DB5C-EA7B-BE3F36C16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536" y="10559143"/>
          <a:ext cx="5404939" cy="28806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612322</xdr:colOff>
      <xdr:row>64</xdr:row>
      <xdr:rowOff>95250</xdr:rowOff>
    </xdr:from>
    <xdr:to>
      <xdr:col>18</xdr:col>
      <xdr:colOff>465546</xdr:colOff>
      <xdr:row>82</xdr:row>
      <xdr:rowOff>36739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7D12010-3164-1BC4-F14F-86760EC33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5679" y="10545536"/>
          <a:ext cx="5486581" cy="28806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603516</xdr:colOff>
      <xdr:row>35</xdr:row>
      <xdr:rowOff>80361</xdr:rowOff>
    </xdr:from>
    <xdr:to>
      <xdr:col>14</xdr:col>
      <xdr:colOff>435430</xdr:colOff>
      <xdr:row>64</xdr:row>
      <xdr:rowOff>149678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BD6B68D-CA65-035E-B387-75E73D9082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68037</xdr:colOff>
      <xdr:row>35</xdr:row>
      <xdr:rowOff>36737</xdr:rowOff>
    </xdr:from>
    <xdr:to>
      <xdr:col>25</xdr:col>
      <xdr:colOff>299358</xdr:colOff>
      <xdr:row>64</xdr:row>
      <xdr:rowOff>136070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DC70D12-4333-3177-4484-3179F09163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415016</xdr:colOff>
      <xdr:row>40</xdr:row>
      <xdr:rowOff>91167</xdr:rowOff>
    </xdr:from>
    <xdr:to>
      <xdr:col>41</xdr:col>
      <xdr:colOff>95249</xdr:colOff>
      <xdr:row>61</xdr:row>
      <xdr:rowOff>136071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84C1BB-871F-BF6E-0FDD-C67A239DAE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B1B4-EC76-4AB4-BB8B-AA8520077584}">
  <dimension ref="B1:J72"/>
  <sheetViews>
    <sheetView showGridLines="0" zoomScale="85" zoomScaleNormal="85" workbookViewId="0">
      <selection activeCell="J19" sqref="J19"/>
    </sheetView>
  </sheetViews>
  <sheetFormatPr defaultRowHeight="12.75"/>
  <cols>
    <col min="1" max="1" width="10.42578125" customWidth="1"/>
    <col min="2" max="2" width="44.5703125" bestFit="1" customWidth="1"/>
    <col min="3" max="5" width="37.7109375" bestFit="1" customWidth="1"/>
    <col min="6" max="6" width="13.28515625" customWidth="1"/>
    <col min="7" max="7" width="22.140625" bestFit="1" customWidth="1"/>
    <col min="8" max="8" width="10.28515625" bestFit="1" customWidth="1"/>
    <col min="9" max="10" width="12.5703125" bestFit="1" customWidth="1"/>
  </cols>
  <sheetData>
    <row r="1" spans="2:10">
      <c r="B1" s="7" t="s">
        <v>62</v>
      </c>
    </row>
    <row r="3" spans="2:10">
      <c r="B3" s="7" t="s">
        <v>0</v>
      </c>
    </row>
    <row r="4" spans="2:10">
      <c r="B4" s="7" t="s">
        <v>171</v>
      </c>
      <c r="D4" s="7"/>
      <c r="E4" s="7"/>
      <c r="G4" s="52" t="s">
        <v>165</v>
      </c>
      <c r="H4" s="52" t="s">
        <v>131</v>
      </c>
      <c r="I4" s="52" t="s">
        <v>2</v>
      </c>
      <c r="J4" s="52" t="s">
        <v>3</v>
      </c>
    </row>
    <row r="5" spans="2:10">
      <c r="B5" s="48" t="s">
        <v>164</v>
      </c>
      <c r="C5" s="49" t="s">
        <v>131</v>
      </c>
      <c r="D5" s="49" t="s">
        <v>2</v>
      </c>
      <c r="E5" s="50" t="s">
        <v>3</v>
      </c>
      <c r="G5" s="77" t="s">
        <v>166</v>
      </c>
      <c r="H5" s="46" t="s">
        <v>24</v>
      </c>
      <c r="I5" s="46" t="s">
        <v>24</v>
      </c>
      <c r="J5" s="46" t="s">
        <v>50</v>
      </c>
    </row>
    <row r="6" spans="2:10">
      <c r="B6" s="25" t="s">
        <v>111</v>
      </c>
      <c r="C6" s="15">
        <v>2009</v>
      </c>
      <c r="D6" s="15">
        <v>2009</v>
      </c>
      <c r="E6" s="16">
        <v>2009</v>
      </c>
      <c r="G6" s="78"/>
      <c r="H6" s="47">
        <v>37427</v>
      </c>
      <c r="I6" s="47">
        <v>29392</v>
      </c>
      <c r="J6" s="47">
        <v>37427</v>
      </c>
    </row>
    <row r="7" spans="2:10">
      <c r="B7" s="26" t="s">
        <v>112</v>
      </c>
      <c r="C7" s="17" t="s">
        <v>8</v>
      </c>
      <c r="D7" s="17" t="s">
        <v>8</v>
      </c>
      <c r="E7" s="18" t="s">
        <v>8</v>
      </c>
      <c r="G7" s="58"/>
      <c r="J7" s="12"/>
    </row>
    <row r="8" spans="2:10">
      <c r="B8" s="26" t="s">
        <v>113</v>
      </c>
      <c r="C8" s="17" t="s">
        <v>4</v>
      </c>
      <c r="D8" s="17" t="s">
        <v>4</v>
      </c>
      <c r="E8" s="18" t="s">
        <v>4</v>
      </c>
      <c r="G8" s="59" t="s">
        <v>167</v>
      </c>
      <c r="H8" s="54">
        <f>C33</f>
        <v>796.99</v>
      </c>
      <c r="I8" s="54">
        <f>D33</f>
        <v>548.54999999999995</v>
      </c>
      <c r="J8" s="54">
        <f>E33</f>
        <v>722.23</v>
      </c>
    </row>
    <row r="9" spans="2:10">
      <c r="B9" s="26" t="s">
        <v>114</v>
      </c>
      <c r="C9" s="17" t="s">
        <v>5</v>
      </c>
      <c r="D9" s="17" t="s">
        <v>5</v>
      </c>
      <c r="E9" s="18" t="s">
        <v>5</v>
      </c>
      <c r="G9" s="60" t="s">
        <v>168</v>
      </c>
      <c r="H9" s="55">
        <f>C71</f>
        <v>779.34</v>
      </c>
      <c r="I9" s="55">
        <f>D71</f>
        <v>623.73</v>
      </c>
      <c r="J9" s="55">
        <f>E71</f>
        <v>789.44</v>
      </c>
    </row>
    <row r="10" spans="2:10">
      <c r="B10" s="26" t="s">
        <v>115</v>
      </c>
      <c r="C10" s="17" t="s">
        <v>9</v>
      </c>
      <c r="D10" s="17" t="s">
        <v>9</v>
      </c>
      <c r="E10" s="18" t="s">
        <v>9</v>
      </c>
      <c r="G10" s="58"/>
      <c r="J10" s="12"/>
    </row>
    <row r="11" spans="2:10">
      <c r="B11" s="26" t="s">
        <v>116</v>
      </c>
      <c r="C11" s="17" t="s">
        <v>6</v>
      </c>
      <c r="D11" s="17" t="s">
        <v>6</v>
      </c>
      <c r="E11" s="18" t="s">
        <v>6</v>
      </c>
      <c r="G11" s="59" t="s">
        <v>169</v>
      </c>
      <c r="H11" s="56">
        <f>C34</f>
        <v>1</v>
      </c>
      <c r="I11" s="56">
        <f>D34</f>
        <v>0.68827714274959528</v>
      </c>
      <c r="J11" s="56">
        <f>E34</f>
        <v>0.90619706646256537</v>
      </c>
    </row>
    <row r="12" spans="2:10">
      <c r="B12" s="26" t="s">
        <v>117</v>
      </c>
      <c r="C12" s="17" t="s">
        <v>7</v>
      </c>
      <c r="D12" s="17" t="s">
        <v>7</v>
      </c>
      <c r="E12" s="18" t="s">
        <v>7</v>
      </c>
      <c r="G12" s="60" t="s">
        <v>170</v>
      </c>
      <c r="H12" s="57">
        <f>C72</f>
        <v>1</v>
      </c>
      <c r="I12" s="57">
        <f>D72</f>
        <v>0.80033104934944954</v>
      </c>
      <c r="J12" s="57">
        <f>E72</f>
        <v>1.0129596838350399</v>
      </c>
    </row>
    <row r="13" spans="2:10">
      <c r="B13" s="26" t="s">
        <v>118</v>
      </c>
      <c r="C13" s="17" t="s">
        <v>11</v>
      </c>
      <c r="D13" s="17" t="s">
        <v>11</v>
      </c>
      <c r="E13" s="18" t="s">
        <v>11</v>
      </c>
    </row>
    <row r="14" spans="2:10">
      <c r="B14" s="26" t="s">
        <v>119</v>
      </c>
      <c r="C14" s="17" t="s">
        <v>12</v>
      </c>
      <c r="D14" s="17" t="s">
        <v>12</v>
      </c>
      <c r="E14" s="18" t="s">
        <v>12</v>
      </c>
    </row>
    <row r="15" spans="2:10">
      <c r="B15" s="26" t="s">
        <v>120</v>
      </c>
      <c r="C15" s="17" t="s">
        <v>12</v>
      </c>
      <c r="D15" s="17" t="s">
        <v>12</v>
      </c>
      <c r="E15" s="18" t="s">
        <v>12</v>
      </c>
    </row>
    <row r="16" spans="2:10">
      <c r="B16" s="26" t="s">
        <v>121</v>
      </c>
      <c r="C16" s="19">
        <v>45526</v>
      </c>
      <c r="D16" s="19">
        <v>45526</v>
      </c>
      <c r="E16" s="20">
        <v>45526</v>
      </c>
    </row>
    <row r="17" spans="2:5">
      <c r="B17" s="26" t="s">
        <v>122</v>
      </c>
      <c r="C17" s="17" t="s">
        <v>13</v>
      </c>
      <c r="D17" s="17" t="s">
        <v>13</v>
      </c>
      <c r="E17" s="18" t="s">
        <v>13</v>
      </c>
    </row>
    <row r="18" spans="2:5">
      <c r="B18" s="26" t="s">
        <v>123</v>
      </c>
      <c r="C18" s="17" t="s">
        <v>14</v>
      </c>
      <c r="D18" s="17" t="s">
        <v>14</v>
      </c>
      <c r="E18" s="18" t="s">
        <v>14</v>
      </c>
    </row>
    <row r="19" spans="2:5">
      <c r="B19" s="26" t="s">
        <v>38</v>
      </c>
      <c r="C19" s="17" t="s">
        <v>15</v>
      </c>
      <c r="D19" s="17" t="s">
        <v>15</v>
      </c>
      <c r="E19" s="18" t="s">
        <v>15</v>
      </c>
    </row>
    <row r="20" spans="2:5">
      <c r="B20" s="26" t="s">
        <v>124</v>
      </c>
      <c r="C20" s="17" t="s">
        <v>17</v>
      </c>
      <c r="D20" s="17" t="s">
        <v>17</v>
      </c>
      <c r="E20" s="18" t="s">
        <v>17</v>
      </c>
    </row>
    <row r="21" spans="2:5">
      <c r="B21" s="26" t="s">
        <v>16</v>
      </c>
      <c r="C21" s="17" t="s">
        <v>12</v>
      </c>
      <c r="D21" s="17" t="s">
        <v>12</v>
      </c>
      <c r="E21" s="18" t="s">
        <v>12</v>
      </c>
    </row>
    <row r="22" spans="2:5">
      <c r="B22" s="26" t="s">
        <v>18</v>
      </c>
      <c r="C22" s="17" t="s">
        <v>19</v>
      </c>
      <c r="D22" s="17" t="s">
        <v>19</v>
      </c>
      <c r="E22" s="18" t="s">
        <v>19</v>
      </c>
    </row>
    <row r="23" spans="2:5">
      <c r="B23" s="26" t="s">
        <v>20</v>
      </c>
      <c r="C23" s="17" t="s">
        <v>21</v>
      </c>
      <c r="D23" s="17" t="s">
        <v>21</v>
      </c>
      <c r="E23" s="18" t="s">
        <v>21</v>
      </c>
    </row>
    <row r="24" spans="2:5">
      <c r="B24" s="26" t="s">
        <v>125</v>
      </c>
      <c r="C24" s="17" t="s">
        <v>22</v>
      </c>
      <c r="D24" s="17" t="s">
        <v>22</v>
      </c>
      <c r="E24" s="18" t="s">
        <v>22</v>
      </c>
    </row>
    <row r="25" spans="2:5">
      <c r="B25" s="26" t="s">
        <v>23</v>
      </c>
      <c r="C25" s="17" t="s">
        <v>24</v>
      </c>
      <c r="D25" s="17" t="s">
        <v>24</v>
      </c>
      <c r="E25" s="21" t="s">
        <v>50</v>
      </c>
    </row>
    <row r="26" spans="2:5">
      <c r="B26" s="26" t="s">
        <v>25</v>
      </c>
      <c r="C26" s="19">
        <v>37427</v>
      </c>
      <c r="D26" s="22">
        <v>29392</v>
      </c>
      <c r="E26" s="20">
        <v>37427</v>
      </c>
    </row>
    <row r="27" spans="2:5">
      <c r="B27" s="26" t="s">
        <v>126</v>
      </c>
      <c r="C27" s="17" t="s">
        <v>22</v>
      </c>
      <c r="D27" s="17" t="s">
        <v>22</v>
      </c>
      <c r="E27" s="18" t="s">
        <v>22</v>
      </c>
    </row>
    <row r="28" spans="2:5">
      <c r="B28" s="26" t="s">
        <v>127</v>
      </c>
      <c r="C28" s="17">
        <v>19</v>
      </c>
      <c r="D28" s="17">
        <v>19</v>
      </c>
      <c r="E28" s="18">
        <v>19</v>
      </c>
    </row>
    <row r="29" spans="2:5">
      <c r="B29" s="26" t="s">
        <v>128</v>
      </c>
      <c r="C29" s="17" t="s">
        <v>22</v>
      </c>
      <c r="D29" s="17" t="s">
        <v>22</v>
      </c>
      <c r="E29" s="18" t="s">
        <v>22</v>
      </c>
    </row>
    <row r="30" spans="2:5">
      <c r="B30" s="27" t="s">
        <v>129</v>
      </c>
      <c r="C30" s="17" t="s">
        <v>22</v>
      </c>
      <c r="D30" s="17" t="s">
        <v>22</v>
      </c>
      <c r="E30" s="18" t="s">
        <v>22</v>
      </c>
    </row>
    <row r="31" spans="2:5">
      <c r="B31" s="10" t="s">
        <v>130</v>
      </c>
      <c r="C31" s="23">
        <v>800</v>
      </c>
      <c r="D31" s="23">
        <v>800</v>
      </c>
      <c r="E31" s="24">
        <v>800</v>
      </c>
    </row>
    <row r="32" spans="2:5">
      <c r="B32" s="10"/>
      <c r="C32" s="13"/>
      <c r="D32" s="13"/>
    </row>
    <row r="33" spans="2:5">
      <c r="B33" s="43" t="s">
        <v>26</v>
      </c>
      <c r="C33" s="14">
        <v>796.99</v>
      </c>
      <c r="D33" s="14">
        <v>548.54999999999995</v>
      </c>
      <c r="E33" s="11">
        <v>722.23</v>
      </c>
    </row>
    <row r="34" spans="2:5">
      <c r="B34" s="44" t="s">
        <v>51</v>
      </c>
      <c r="C34" s="34">
        <f>C33/$C$33</f>
        <v>1</v>
      </c>
      <c r="D34" s="34">
        <f>D33/$C$33</f>
        <v>0.68827714274959528</v>
      </c>
      <c r="E34" s="4">
        <f>E33/$C$33</f>
        <v>0.90619706646256537</v>
      </c>
    </row>
    <row r="39" spans="2:5">
      <c r="B39" s="7" t="s">
        <v>1</v>
      </c>
    </row>
    <row r="40" spans="2:5">
      <c r="B40" s="7" t="s">
        <v>171</v>
      </c>
    </row>
    <row r="41" spans="2:5">
      <c r="B41" s="48" t="s">
        <v>164</v>
      </c>
      <c r="C41" s="49" t="s">
        <v>131</v>
      </c>
      <c r="D41" s="49" t="s">
        <v>2</v>
      </c>
      <c r="E41" s="51" t="s">
        <v>3</v>
      </c>
    </row>
    <row r="42" spans="2:5">
      <c r="B42" s="25" t="s">
        <v>122</v>
      </c>
      <c r="C42" s="15" t="s">
        <v>13</v>
      </c>
      <c r="D42" s="15" t="s">
        <v>13</v>
      </c>
      <c r="E42" s="35" t="s">
        <v>13</v>
      </c>
    </row>
    <row r="43" spans="2:5">
      <c r="B43" s="26" t="s">
        <v>111</v>
      </c>
      <c r="C43" s="17">
        <v>2009</v>
      </c>
      <c r="D43" s="17">
        <v>2009</v>
      </c>
      <c r="E43" s="36">
        <v>2009</v>
      </c>
    </row>
    <row r="44" spans="2:5">
      <c r="B44" s="26" t="s">
        <v>112</v>
      </c>
      <c r="C44" s="17" t="s">
        <v>8</v>
      </c>
      <c r="D44" s="17" t="s">
        <v>8</v>
      </c>
      <c r="E44" s="36" t="s">
        <v>8</v>
      </c>
    </row>
    <row r="45" spans="2:5">
      <c r="B45" s="30" t="s">
        <v>27</v>
      </c>
      <c r="C45" s="17" t="s">
        <v>28</v>
      </c>
      <c r="D45" s="17" t="s">
        <v>28</v>
      </c>
      <c r="E45" s="36" t="s">
        <v>28</v>
      </c>
    </row>
    <row r="46" spans="2:5">
      <c r="B46" s="30" t="s">
        <v>29</v>
      </c>
      <c r="C46" s="17" t="s">
        <v>30</v>
      </c>
      <c r="D46" s="17" t="s">
        <v>30</v>
      </c>
      <c r="E46" s="36" t="s">
        <v>30</v>
      </c>
    </row>
    <row r="47" spans="2:5">
      <c r="B47" s="30" t="s">
        <v>31</v>
      </c>
      <c r="C47" s="17" t="s">
        <v>32</v>
      </c>
      <c r="D47" s="17" t="s">
        <v>32</v>
      </c>
      <c r="E47" s="36" t="s">
        <v>32</v>
      </c>
    </row>
    <row r="48" spans="2:5">
      <c r="B48" s="30" t="s">
        <v>33</v>
      </c>
      <c r="C48" s="17" t="s">
        <v>34</v>
      </c>
      <c r="D48" s="17" t="s">
        <v>34</v>
      </c>
      <c r="E48" s="36" t="s">
        <v>34</v>
      </c>
    </row>
    <row r="49" spans="2:5">
      <c r="B49" s="30" t="s">
        <v>132</v>
      </c>
      <c r="C49" s="17" t="s">
        <v>35</v>
      </c>
      <c r="D49" s="17" t="s">
        <v>35</v>
      </c>
      <c r="E49" s="36" t="s">
        <v>35</v>
      </c>
    </row>
    <row r="50" spans="2:5">
      <c r="B50" s="26" t="s">
        <v>119</v>
      </c>
      <c r="C50" s="17" t="s">
        <v>12</v>
      </c>
      <c r="D50" s="17" t="s">
        <v>12</v>
      </c>
      <c r="E50" s="36" t="s">
        <v>12</v>
      </c>
    </row>
    <row r="51" spans="2:5">
      <c r="B51" s="30" t="s">
        <v>133</v>
      </c>
      <c r="C51" s="17" t="s">
        <v>36</v>
      </c>
      <c r="D51" s="17" t="s">
        <v>36</v>
      </c>
      <c r="E51" s="36" t="s">
        <v>36</v>
      </c>
    </row>
    <row r="52" spans="2:5">
      <c r="B52" s="26" t="s">
        <v>120</v>
      </c>
      <c r="C52" s="17" t="s">
        <v>37</v>
      </c>
      <c r="D52" s="17" t="s">
        <v>37</v>
      </c>
      <c r="E52" s="36" t="s">
        <v>37</v>
      </c>
    </row>
    <row r="53" spans="2:5">
      <c r="B53" s="30" t="s">
        <v>38</v>
      </c>
      <c r="C53" s="17" t="s">
        <v>39</v>
      </c>
      <c r="D53" s="17" t="s">
        <v>39</v>
      </c>
      <c r="E53" s="36" t="s">
        <v>39</v>
      </c>
    </row>
    <row r="54" spans="2:5">
      <c r="B54" s="26" t="s">
        <v>124</v>
      </c>
      <c r="C54" s="17" t="s">
        <v>40</v>
      </c>
      <c r="D54" s="17" t="s">
        <v>40</v>
      </c>
      <c r="E54" s="36" t="s">
        <v>40</v>
      </c>
    </row>
    <row r="55" spans="2:5">
      <c r="B55" s="30" t="s">
        <v>134</v>
      </c>
      <c r="C55" s="17" t="s">
        <v>22</v>
      </c>
      <c r="D55" s="17" t="s">
        <v>22</v>
      </c>
      <c r="E55" s="36" t="s">
        <v>22</v>
      </c>
    </row>
    <row r="56" spans="2:5">
      <c r="B56" s="30" t="s">
        <v>41</v>
      </c>
      <c r="C56" s="17" t="s">
        <v>42</v>
      </c>
      <c r="D56" s="17" t="s">
        <v>42</v>
      </c>
      <c r="E56" s="36" t="s">
        <v>42</v>
      </c>
    </row>
    <row r="57" spans="2:5">
      <c r="B57" s="30" t="s">
        <v>25</v>
      </c>
      <c r="C57" s="19">
        <v>37427</v>
      </c>
      <c r="D57" s="32">
        <v>29392</v>
      </c>
      <c r="E57" s="37">
        <v>37427</v>
      </c>
    </row>
    <row r="58" spans="2:5">
      <c r="B58" s="30" t="s">
        <v>23</v>
      </c>
      <c r="C58" s="17" t="s">
        <v>24</v>
      </c>
      <c r="D58" s="17" t="s">
        <v>24</v>
      </c>
      <c r="E58" s="38" t="s">
        <v>50</v>
      </c>
    </row>
    <row r="59" spans="2:5">
      <c r="B59" s="30" t="s">
        <v>43</v>
      </c>
      <c r="C59" s="17" t="s">
        <v>21</v>
      </c>
      <c r="D59" s="17" t="s">
        <v>21</v>
      </c>
      <c r="E59" s="36" t="s">
        <v>21</v>
      </c>
    </row>
    <row r="60" spans="2:5">
      <c r="B60" s="30" t="s">
        <v>44</v>
      </c>
      <c r="C60" s="17">
        <v>3</v>
      </c>
      <c r="D60" s="17">
        <v>3</v>
      </c>
      <c r="E60" s="36">
        <v>3</v>
      </c>
    </row>
    <row r="61" spans="2:5">
      <c r="B61" s="30" t="s">
        <v>126</v>
      </c>
      <c r="C61" s="17" t="s">
        <v>45</v>
      </c>
      <c r="D61" s="17" t="s">
        <v>45</v>
      </c>
      <c r="E61" s="36" t="s">
        <v>45</v>
      </c>
    </row>
    <row r="62" spans="2:5">
      <c r="B62" s="30" t="s">
        <v>46</v>
      </c>
      <c r="C62" s="17" t="s">
        <v>47</v>
      </c>
      <c r="D62" s="17" t="s">
        <v>47</v>
      </c>
      <c r="E62" s="36" t="s">
        <v>47</v>
      </c>
    </row>
    <row r="63" spans="2:5">
      <c r="B63" s="30" t="s">
        <v>137</v>
      </c>
      <c r="C63" s="17" t="s">
        <v>22</v>
      </c>
      <c r="D63" s="17" t="s">
        <v>22</v>
      </c>
      <c r="E63" s="36" t="s">
        <v>22</v>
      </c>
    </row>
    <row r="64" spans="2:5">
      <c r="B64" s="30" t="s">
        <v>152</v>
      </c>
      <c r="C64" s="17" t="s">
        <v>22</v>
      </c>
      <c r="D64" s="17" t="s">
        <v>22</v>
      </c>
      <c r="E64" s="36" t="s">
        <v>22</v>
      </c>
    </row>
    <row r="65" spans="2:5">
      <c r="B65" s="30" t="s">
        <v>135</v>
      </c>
      <c r="C65" s="33" t="s">
        <v>22</v>
      </c>
      <c r="D65" s="17" t="s">
        <v>22</v>
      </c>
      <c r="E65" s="36" t="s">
        <v>22</v>
      </c>
    </row>
    <row r="66" spans="2:5">
      <c r="B66" s="30" t="s">
        <v>136</v>
      </c>
      <c r="C66" s="33" t="s">
        <v>48</v>
      </c>
      <c r="D66" s="17" t="s">
        <v>48</v>
      </c>
      <c r="E66" s="36" t="s">
        <v>48</v>
      </c>
    </row>
    <row r="67" spans="2:5">
      <c r="B67" s="26" t="s">
        <v>130</v>
      </c>
      <c r="C67" s="33">
        <v>700</v>
      </c>
      <c r="D67" s="17">
        <v>1000</v>
      </c>
      <c r="E67" s="36">
        <v>1000</v>
      </c>
    </row>
    <row r="68" spans="2:5">
      <c r="B68" s="30" t="s">
        <v>49</v>
      </c>
      <c r="C68" s="17" t="s">
        <v>10</v>
      </c>
      <c r="D68" s="17" t="s">
        <v>10</v>
      </c>
      <c r="E68" s="36" t="s">
        <v>10</v>
      </c>
    </row>
    <row r="69" spans="2:5">
      <c r="B69" s="27" t="s">
        <v>121</v>
      </c>
      <c r="C69" s="31">
        <v>45526</v>
      </c>
      <c r="D69" s="31">
        <v>45526</v>
      </c>
      <c r="E69" s="39">
        <v>45526</v>
      </c>
    </row>
    <row r="70" spans="2:5">
      <c r="B70" s="29"/>
      <c r="C70" s="13"/>
      <c r="D70" s="13"/>
      <c r="E70" s="40"/>
    </row>
    <row r="71" spans="2:5">
      <c r="B71" s="45" t="s">
        <v>26</v>
      </c>
      <c r="C71" s="14">
        <v>779.34</v>
      </c>
      <c r="D71" s="14">
        <v>623.73</v>
      </c>
      <c r="E71" s="41">
        <v>789.44</v>
      </c>
    </row>
    <row r="72" spans="2:5">
      <c r="B72" s="44" t="s">
        <v>51</v>
      </c>
      <c r="C72" s="34">
        <f>C71/$C$71</f>
        <v>1</v>
      </c>
      <c r="D72" s="34">
        <f>D71/$C$71</f>
        <v>0.80033104934944954</v>
      </c>
      <c r="E72" s="42">
        <f>E71/$C$71</f>
        <v>1.0129596838350399</v>
      </c>
    </row>
  </sheetData>
  <mergeCells count="1">
    <mergeCell ref="G5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5391-C5B5-4CBC-8E0E-F2122348E2A1}">
  <dimension ref="B4:Y110"/>
  <sheetViews>
    <sheetView showGridLines="0" zoomScale="70" zoomScaleNormal="70" workbookViewId="0">
      <selection activeCell="G42" sqref="G42"/>
    </sheetView>
  </sheetViews>
  <sheetFormatPr defaultColWidth="9.28515625" defaultRowHeight="12.75"/>
  <cols>
    <col min="1" max="1" width="9.28515625" style="1"/>
    <col min="2" max="2" width="146" style="1" bestFit="1" customWidth="1"/>
    <col min="3" max="16384" width="9.28515625" style="1"/>
  </cols>
  <sheetData>
    <row r="4" spans="2:2">
      <c r="B4" s="8" t="s">
        <v>208</v>
      </c>
    </row>
    <row r="5" spans="2:2">
      <c r="B5" s="61" t="s">
        <v>172</v>
      </c>
    </row>
    <row r="6" spans="2:2">
      <c r="B6" s="61" t="s">
        <v>173</v>
      </c>
    </row>
    <row r="7" spans="2:2">
      <c r="B7" s="61" t="s">
        <v>174</v>
      </c>
    </row>
    <row r="8" spans="2:2">
      <c r="B8" s="61" t="s">
        <v>175</v>
      </c>
    </row>
    <row r="9" spans="2:2">
      <c r="B9" s="61" t="s">
        <v>139</v>
      </c>
    </row>
    <row r="10" spans="2:2">
      <c r="B10" s="61" t="s">
        <v>140</v>
      </c>
    </row>
    <row r="11" spans="2:2">
      <c r="B11" s="61" t="s">
        <v>141</v>
      </c>
    </row>
    <row r="12" spans="2:2">
      <c r="B12" s="61"/>
    </row>
    <row r="13" spans="2:2">
      <c r="B13" s="61"/>
    </row>
    <row r="14" spans="2:2">
      <c r="B14" s="61" t="s">
        <v>176</v>
      </c>
    </row>
    <row r="15" spans="2:2">
      <c r="B15" s="61" t="s">
        <v>146</v>
      </c>
    </row>
    <row r="16" spans="2:2">
      <c r="B16" s="61"/>
    </row>
    <row r="17" spans="2:2">
      <c r="B17" s="61" t="s">
        <v>177</v>
      </c>
    </row>
    <row r="18" spans="2:2">
      <c r="B18" s="61" t="s">
        <v>178</v>
      </c>
    </row>
    <row r="19" spans="2:2">
      <c r="B19" s="61"/>
    </row>
    <row r="20" spans="2:2">
      <c r="B20" s="61"/>
    </row>
    <row r="21" spans="2:2">
      <c r="B21" s="61"/>
    </row>
    <row r="22" spans="2:2">
      <c r="B22" s="61"/>
    </row>
    <row r="23" spans="2:2">
      <c r="B23" s="61"/>
    </row>
    <row r="24" spans="2:2">
      <c r="B24" s="61"/>
    </row>
    <row r="25" spans="2:2">
      <c r="B25" s="61"/>
    </row>
    <row r="26" spans="2:2">
      <c r="B26" s="61"/>
    </row>
    <row r="27" spans="2:2">
      <c r="B27" s="61"/>
    </row>
    <row r="28" spans="2:2">
      <c r="B28" s="61"/>
    </row>
    <row r="29" spans="2:2">
      <c r="B29" s="61"/>
    </row>
    <row r="30" spans="2:2">
      <c r="B30" s="61"/>
    </row>
    <row r="31" spans="2:2">
      <c r="B31" s="61"/>
    </row>
    <row r="32" spans="2:2">
      <c r="B32" s="61"/>
    </row>
    <row r="33" spans="2:25">
      <c r="B33" s="61"/>
    </row>
    <row r="34" spans="2:25">
      <c r="B34" s="61"/>
    </row>
    <row r="35" spans="2:25">
      <c r="B35" s="61"/>
    </row>
    <row r="36" spans="2:25">
      <c r="B36" s="61" t="s">
        <v>179</v>
      </c>
      <c r="Y36"/>
    </row>
    <row r="37" spans="2:25">
      <c r="B37" s="61" t="s">
        <v>180</v>
      </c>
    </row>
    <row r="38" spans="2:25">
      <c r="B38" s="61"/>
    </row>
    <row r="39" spans="2:25">
      <c r="B39" s="61"/>
    </row>
    <row r="40" spans="2:25">
      <c r="B40" s="61"/>
    </row>
    <row r="41" spans="2:25">
      <c r="B41" s="61"/>
    </row>
    <row r="42" spans="2:25">
      <c r="B42" s="61" t="s">
        <v>181</v>
      </c>
    </row>
    <row r="43" spans="2:25">
      <c r="B43" s="61" t="s">
        <v>182</v>
      </c>
    </row>
    <row r="44" spans="2:25">
      <c r="B44" s="61"/>
    </row>
    <row r="45" spans="2:25">
      <c r="B45" s="61"/>
    </row>
    <row r="46" spans="2:25">
      <c r="B46" s="61"/>
    </row>
    <row r="47" spans="2:25">
      <c r="B47" s="61" t="s">
        <v>183</v>
      </c>
    </row>
    <row r="48" spans="2:25">
      <c r="B48" s="61"/>
    </row>
    <row r="49" spans="2:2">
      <c r="B49" s="61"/>
    </row>
    <row r="50" spans="2:2">
      <c r="B50" s="61"/>
    </row>
    <row r="51" spans="2:2">
      <c r="B51" s="61" t="s">
        <v>184</v>
      </c>
    </row>
    <row r="52" spans="2:2">
      <c r="B52" s="61" t="s">
        <v>185</v>
      </c>
    </row>
    <row r="53" spans="2:2">
      <c r="B53" s="61" t="s">
        <v>186</v>
      </c>
    </row>
    <row r="54" spans="2:2">
      <c r="B54" s="61" t="s">
        <v>187</v>
      </c>
    </row>
    <row r="55" spans="2:2">
      <c r="B55" s="61"/>
    </row>
    <row r="56" spans="2:2">
      <c r="B56" s="61"/>
    </row>
    <row r="57" spans="2:2">
      <c r="B57" s="61"/>
    </row>
    <row r="58" spans="2:2">
      <c r="B58" s="61" t="s">
        <v>188</v>
      </c>
    </row>
    <row r="59" spans="2:2">
      <c r="B59" s="61" t="s">
        <v>189</v>
      </c>
    </row>
    <row r="60" spans="2:2">
      <c r="B60" s="61" t="s">
        <v>190</v>
      </c>
    </row>
    <row r="61" spans="2:2">
      <c r="B61" s="61" t="s">
        <v>191</v>
      </c>
    </row>
    <row r="62" spans="2:2">
      <c r="B62" s="61"/>
    </row>
    <row r="63" spans="2:2">
      <c r="B63" s="61"/>
    </row>
    <row r="64" spans="2:2">
      <c r="B64" s="61"/>
    </row>
    <row r="65" spans="2:2">
      <c r="B65" s="61"/>
    </row>
    <row r="66" spans="2:2">
      <c r="B66" s="61" t="s">
        <v>192</v>
      </c>
    </row>
    <row r="67" spans="2:2">
      <c r="B67" s="61" t="s">
        <v>193</v>
      </c>
    </row>
    <row r="68" spans="2:2">
      <c r="B68" s="61" t="s">
        <v>194</v>
      </c>
    </row>
    <row r="69" spans="2:2">
      <c r="B69" s="61"/>
    </row>
    <row r="70" spans="2:2">
      <c r="B70" s="61"/>
    </row>
    <row r="71" spans="2:2">
      <c r="B71" s="61"/>
    </row>
    <row r="72" spans="2:2">
      <c r="B72" s="61" t="s">
        <v>195</v>
      </c>
    </row>
    <row r="73" spans="2:2">
      <c r="B73" s="61" t="s">
        <v>196</v>
      </c>
    </row>
    <row r="74" spans="2:2">
      <c r="B74" s="61" t="s">
        <v>197</v>
      </c>
    </row>
    <row r="75" spans="2:2">
      <c r="B75" s="61"/>
    </row>
    <row r="76" spans="2:2">
      <c r="B76" s="61"/>
    </row>
    <row r="77" spans="2:2">
      <c r="B77" s="61"/>
    </row>
    <row r="78" spans="2:2">
      <c r="B78" s="61" t="s">
        <v>198</v>
      </c>
    </row>
    <row r="79" spans="2:2">
      <c r="B79" s="61" t="s">
        <v>199</v>
      </c>
    </row>
    <row r="80" spans="2:2">
      <c r="B80" s="61" t="s">
        <v>200</v>
      </c>
    </row>
    <row r="81" spans="2:2">
      <c r="B81" s="61" t="s">
        <v>201</v>
      </c>
    </row>
    <row r="82" spans="2:2">
      <c r="B82" s="61" t="s">
        <v>202</v>
      </c>
    </row>
    <row r="83" spans="2:2">
      <c r="B83" s="61" t="s">
        <v>203</v>
      </c>
    </row>
    <row r="84" spans="2:2">
      <c r="B84" s="61" t="s">
        <v>204</v>
      </c>
    </row>
    <row r="85" spans="2:2">
      <c r="B85" s="61" t="s">
        <v>205</v>
      </c>
    </row>
    <row r="86" spans="2:2">
      <c r="B86" s="61" t="s">
        <v>206</v>
      </c>
    </row>
    <row r="87" spans="2:2">
      <c r="B87" s="61" t="s">
        <v>207</v>
      </c>
    </row>
    <row r="88" spans="2:2">
      <c r="B88" s="61"/>
    </row>
    <row r="89" spans="2:2">
      <c r="B89" s="61"/>
    </row>
    <row r="90" spans="2:2">
      <c r="B90" s="61"/>
    </row>
    <row r="91" spans="2:2">
      <c r="B91" s="61"/>
    </row>
    <row r="92" spans="2:2">
      <c r="B92" s="61"/>
    </row>
    <row r="93" spans="2:2">
      <c r="B93" s="61"/>
    </row>
    <row r="94" spans="2:2">
      <c r="B94" s="61"/>
    </row>
    <row r="95" spans="2:2">
      <c r="B95" s="61"/>
    </row>
    <row r="96" spans="2:2">
      <c r="B96" s="61"/>
    </row>
    <row r="97" spans="2:2">
      <c r="B97" s="61"/>
    </row>
    <row r="98" spans="2:2">
      <c r="B98" s="61"/>
    </row>
    <row r="99" spans="2:2">
      <c r="B99" s="61"/>
    </row>
    <row r="100" spans="2:2">
      <c r="B100" s="61"/>
    </row>
    <row r="101" spans="2:2">
      <c r="B101" s="61"/>
    </row>
    <row r="102" spans="2:2">
      <c r="B102" s="61"/>
    </row>
    <row r="103" spans="2:2">
      <c r="B103" s="61"/>
    </row>
    <row r="104" spans="2:2">
      <c r="B104" s="61"/>
    </row>
    <row r="105" spans="2:2">
      <c r="B105" s="61"/>
    </row>
    <row r="106" spans="2:2">
      <c r="B106" s="61"/>
    </row>
    <row r="107" spans="2:2">
      <c r="B107" s="61"/>
    </row>
    <row r="108" spans="2:2">
      <c r="B108" s="61"/>
    </row>
    <row r="109" spans="2:2">
      <c r="B109" s="61"/>
    </row>
    <row r="110" spans="2:2">
      <c r="B110" s="6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23F46-D5E9-4A68-9831-6478E4964602}">
  <dimension ref="B4:T177"/>
  <sheetViews>
    <sheetView showGridLines="0" tabSelected="1" topLeftCell="A34" zoomScale="85" zoomScaleNormal="85" workbookViewId="0">
      <selection activeCell="F19" sqref="F19"/>
    </sheetView>
  </sheetViews>
  <sheetFormatPr defaultColWidth="9.28515625" defaultRowHeight="12.75"/>
  <cols>
    <col min="1" max="1" width="9.28515625" style="1"/>
    <col min="2" max="2" width="104.7109375" style="1" bestFit="1" customWidth="1"/>
    <col min="3" max="16384" width="9.28515625" style="1"/>
  </cols>
  <sheetData>
    <row r="4" spans="2:20">
      <c r="B4" s="8" t="s">
        <v>208</v>
      </c>
      <c r="C4" s="7" t="s">
        <v>305</v>
      </c>
    </row>
    <row r="5" spans="2:20">
      <c r="B5" s="61" t="s">
        <v>172</v>
      </c>
    </row>
    <row r="6" spans="2:20">
      <c r="B6" s="61"/>
    </row>
    <row r="7" spans="2:20">
      <c r="B7" s="61" t="s">
        <v>138</v>
      </c>
    </row>
    <row r="8" spans="2:20">
      <c r="B8" s="61" t="s">
        <v>139</v>
      </c>
    </row>
    <row r="9" spans="2:20">
      <c r="B9" s="61" t="s">
        <v>140</v>
      </c>
    </row>
    <row r="10" spans="2:20">
      <c r="B10" s="61" t="s">
        <v>141</v>
      </c>
      <c r="P10"/>
      <c r="Q10"/>
      <c r="R10"/>
      <c r="S10"/>
      <c r="T10"/>
    </row>
    <row r="11" spans="2:20">
      <c r="B11" s="61" t="s">
        <v>142</v>
      </c>
      <c r="P11"/>
      <c r="Q11"/>
      <c r="R11"/>
      <c r="S11"/>
      <c r="T11"/>
    </row>
    <row r="12" spans="2:20">
      <c r="B12" s="61" t="s">
        <v>143</v>
      </c>
      <c r="P12"/>
      <c r="Q12"/>
      <c r="R12"/>
      <c r="S12"/>
      <c r="T12"/>
    </row>
    <row r="13" spans="2:20">
      <c r="B13" s="61" t="s">
        <v>144</v>
      </c>
      <c r="P13"/>
      <c r="Q13"/>
      <c r="R13"/>
      <c r="S13"/>
      <c r="T13"/>
    </row>
    <row r="14" spans="2:20">
      <c r="B14" s="61"/>
      <c r="P14"/>
      <c r="Q14"/>
      <c r="R14"/>
      <c r="S14"/>
      <c r="T14"/>
    </row>
    <row r="15" spans="2:20">
      <c r="B15" s="61" t="s">
        <v>145</v>
      </c>
      <c r="P15"/>
      <c r="Q15"/>
      <c r="R15"/>
      <c r="S15"/>
      <c r="T15"/>
    </row>
    <row r="16" spans="2:20">
      <c r="B16" s="61" t="s">
        <v>146</v>
      </c>
      <c r="P16"/>
      <c r="Q16"/>
      <c r="R16"/>
      <c r="S16"/>
      <c r="T16"/>
    </row>
    <row r="17" spans="2:20">
      <c r="B17" s="61" t="s">
        <v>147</v>
      </c>
      <c r="P17"/>
    </row>
    <row r="18" spans="2:20">
      <c r="B18" s="61" t="s">
        <v>148</v>
      </c>
      <c r="P18"/>
      <c r="Q18"/>
      <c r="R18"/>
      <c r="S18"/>
      <c r="T18"/>
    </row>
    <row r="19" spans="2:20">
      <c r="B19" s="61" t="s">
        <v>149</v>
      </c>
    </row>
    <row r="20" spans="2:20">
      <c r="B20" s="61" t="s">
        <v>209</v>
      </c>
    </row>
    <row r="21" spans="2:20">
      <c r="B21" s="61" t="s">
        <v>150</v>
      </c>
    </row>
    <row r="22" spans="2:20">
      <c r="B22" s="61" t="s">
        <v>210</v>
      </c>
    </row>
    <row r="23" spans="2:20">
      <c r="B23" s="61" t="s">
        <v>151</v>
      </c>
    </row>
    <row r="24" spans="2:20">
      <c r="B24" s="61"/>
      <c r="C24" s="7" t="s">
        <v>306</v>
      </c>
    </row>
    <row r="25" spans="2:20">
      <c r="B25" s="61" t="s">
        <v>211</v>
      </c>
    </row>
    <row r="26" spans="2:20">
      <c r="B26" s="61" t="s">
        <v>212</v>
      </c>
    </row>
    <row r="27" spans="2:20">
      <c r="B27" s="61" t="s">
        <v>213</v>
      </c>
    </row>
    <row r="28" spans="2:20">
      <c r="B28" s="61" t="s">
        <v>214</v>
      </c>
    </row>
    <row r="29" spans="2:20">
      <c r="B29" s="61" t="s">
        <v>215</v>
      </c>
    </row>
    <row r="30" spans="2:20">
      <c r="B30" s="61" t="s">
        <v>216</v>
      </c>
    </row>
    <row r="31" spans="2:20">
      <c r="B31" s="61" t="s">
        <v>217</v>
      </c>
    </row>
    <row r="32" spans="2:20">
      <c r="B32" s="61" t="s">
        <v>218</v>
      </c>
    </row>
    <row r="33" spans="2:2">
      <c r="B33" s="61" t="s">
        <v>219</v>
      </c>
    </row>
    <row r="34" spans="2:2">
      <c r="B34" s="61" t="s">
        <v>220</v>
      </c>
    </row>
    <row r="35" spans="2:2">
      <c r="B35" s="61" t="s">
        <v>221</v>
      </c>
    </row>
    <row r="36" spans="2:2">
      <c r="B36" s="61" t="s">
        <v>222</v>
      </c>
    </row>
    <row r="37" spans="2:2">
      <c r="B37" s="61" t="s">
        <v>220</v>
      </c>
    </row>
    <row r="38" spans="2:2">
      <c r="B38" s="61" t="s">
        <v>223</v>
      </c>
    </row>
    <row r="39" spans="2:2">
      <c r="B39" s="61" t="s">
        <v>224</v>
      </c>
    </row>
    <row r="40" spans="2:2">
      <c r="B40" s="61" t="s">
        <v>225</v>
      </c>
    </row>
    <row r="41" spans="2:2">
      <c r="B41" s="61" t="s">
        <v>226</v>
      </c>
    </row>
    <row r="42" spans="2:2">
      <c r="B42" s="61" t="s">
        <v>227</v>
      </c>
    </row>
    <row r="43" spans="2:2">
      <c r="B43" s="61" t="s">
        <v>228</v>
      </c>
    </row>
    <row r="44" spans="2:2">
      <c r="B44" s="61" t="s">
        <v>229</v>
      </c>
    </row>
    <row r="45" spans="2:2">
      <c r="B45" s="61" t="s">
        <v>230</v>
      </c>
    </row>
    <row r="46" spans="2:2">
      <c r="B46" s="61" t="s">
        <v>231</v>
      </c>
    </row>
    <row r="47" spans="2:2">
      <c r="B47" s="61" t="s">
        <v>232</v>
      </c>
    </row>
    <row r="48" spans="2:2">
      <c r="B48" s="61" t="s">
        <v>233</v>
      </c>
    </row>
    <row r="49" spans="2:2">
      <c r="B49" s="61" t="s">
        <v>234</v>
      </c>
    </row>
    <row r="50" spans="2:2">
      <c r="B50" s="61" t="s">
        <v>235</v>
      </c>
    </row>
    <row r="51" spans="2:2">
      <c r="B51" s="61" t="s">
        <v>228</v>
      </c>
    </row>
    <row r="52" spans="2:2">
      <c r="B52" s="61" t="s">
        <v>236</v>
      </c>
    </row>
    <row r="53" spans="2:2">
      <c r="B53" s="61" t="s">
        <v>237</v>
      </c>
    </row>
    <row r="54" spans="2:2">
      <c r="B54" s="61" t="s">
        <v>238</v>
      </c>
    </row>
    <row r="55" spans="2:2">
      <c r="B55" s="61" t="s">
        <v>239</v>
      </c>
    </row>
    <row r="56" spans="2:2">
      <c r="B56" s="61" t="s">
        <v>234</v>
      </c>
    </row>
    <row r="57" spans="2:2">
      <c r="B57" s="61" t="s">
        <v>240</v>
      </c>
    </row>
    <row r="58" spans="2:2">
      <c r="B58" s="61" t="s">
        <v>241</v>
      </c>
    </row>
    <row r="59" spans="2:2">
      <c r="B59" s="61" t="s">
        <v>242</v>
      </c>
    </row>
    <row r="60" spans="2:2">
      <c r="B60" s="61" t="s">
        <v>243</v>
      </c>
    </row>
    <row r="61" spans="2:2">
      <c r="B61" s="61" t="s">
        <v>244</v>
      </c>
    </row>
    <row r="62" spans="2:2">
      <c r="B62" s="61"/>
    </row>
    <row r="63" spans="2:2">
      <c r="B63" s="61" t="s">
        <v>245</v>
      </c>
    </row>
    <row r="64" spans="2:2">
      <c r="B64" s="61" t="s">
        <v>246</v>
      </c>
    </row>
    <row r="65" spans="2:2">
      <c r="B65" s="61"/>
    </row>
    <row r="66" spans="2:2">
      <c r="B66" s="61" t="s">
        <v>247</v>
      </c>
    </row>
    <row r="67" spans="2:2">
      <c r="B67" s="61" t="s">
        <v>248</v>
      </c>
    </row>
    <row r="68" spans="2:2">
      <c r="B68" s="61"/>
    </row>
    <row r="69" spans="2:2">
      <c r="B69" s="61" t="s">
        <v>249</v>
      </c>
    </row>
    <row r="70" spans="2:2">
      <c r="B70" s="61" t="s">
        <v>250</v>
      </c>
    </row>
    <row r="71" spans="2:2">
      <c r="B71" s="61"/>
    </row>
    <row r="72" spans="2:2">
      <c r="B72" s="61" t="s">
        <v>251</v>
      </c>
    </row>
    <row r="73" spans="2:2">
      <c r="B73" s="61" t="s">
        <v>252</v>
      </c>
    </row>
    <row r="74" spans="2:2">
      <c r="B74" s="61"/>
    </row>
    <row r="75" spans="2:2">
      <c r="B75" s="61" t="s">
        <v>253</v>
      </c>
    </row>
    <row r="76" spans="2:2">
      <c r="B76" s="61" t="s">
        <v>254</v>
      </c>
    </row>
    <row r="77" spans="2:2">
      <c r="B77" s="61"/>
    </row>
    <row r="78" spans="2:2">
      <c r="B78" s="61" t="s">
        <v>255</v>
      </c>
    </row>
    <row r="79" spans="2:2">
      <c r="B79" s="61" t="s">
        <v>256</v>
      </c>
    </row>
    <row r="80" spans="2:2">
      <c r="B80" s="61"/>
    </row>
    <row r="81" spans="2:3">
      <c r="B81" s="61" t="s">
        <v>257</v>
      </c>
    </row>
    <row r="82" spans="2:3">
      <c r="B82" s="61" t="s">
        <v>258</v>
      </c>
    </row>
    <row r="83" spans="2:3">
      <c r="B83" s="61"/>
    </row>
    <row r="84" spans="2:3">
      <c r="B84" s="61" t="s">
        <v>259</v>
      </c>
    </row>
    <row r="85" spans="2:3">
      <c r="B85" s="61" t="s">
        <v>260</v>
      </c>
    </row>
    <row r="86" spans="2:3">
      <c r="B86" s="61"/>
      <c r="C86" s="7" t="s">
        <v>307</v>
      </c>
    </row>
    <row r="87" spans="2:3">
      <c r="B87" s="61" t="s">
        <v>261</v>
      </c>
    </row>
    <row r="88" spans="2:3">
      <c r="B88" s="61" t="s">
        <v>262</v>
      </c>
    </row>
    <row r="89" spans="2:3">
      <c r="B89" s="61" t="s">
        <v>308</v>
      </c>
    </row>
    <row r="90" spans="2:3">
      <c r="B90" s="61" t="s">
        <v>309</v>
      </c>
    </row>
    <row r="91" spans="2:3">
      <c r="B91" s="61" t="s">
        <v>214</v>
      </c>
    </row>
    <row r="92" spans="2:3">
      <c r="B92" s="61" t="s">
        <v>215</v>
      </c>
    </row>
    <row r="93" spans="2:3">
      <c r="B93" s="61" t="s">
        <v>216</v>
      </c>
    </row>
    <row r="94" spans="2:3">
      <c r="B94" s="61" t="s">
        <v>217</v>
      </c>
    </row>
    <row r="95" spans="2:3">
      <c r="B95" s="61" t="s">
        <v>263</v>
      </c>
    </row>
    <row r="96" spans="2:3">
      <c r="B96" s="61" t="s">
        <v>264</v>
      </c>
    </row>
    <row r="97" spans="2:2">
      <c r="B97" s="61" t="s">
        <v>265</v>
      </c>
    </row>
    <row r="98" spans="2:2">
      <c r="B98" s="61" t="s">
        <v>266</v>
      </c>
    </row>
    <row r="99" spans="2:2">
      <c r="B99" s="61" t="s">
        <v>220</v>
      </c>
    </row>
    <row r="100" spans="2:2">
      <c r="B100" s="61" t="s">
        <v>267</v>
      </c>
    </row>
    <row r="101" spans="2:2">
      <c r="B101" s="61" t="s">
        <v>220</v>
      </c>
    </row>
    <row r="102" spans="2:2">
      <c r="B102" s="61" t="s">
        <v>268</v>
      </c>
    </row>
    <row r="103" spans="2:2">
      <c r="B103" s="61" t="s">
        <v>222</v>
      </c>
    </row>
    <row r="104" spans="2:2">
      <c r="B104" s="61" t="s">
        <v>269</v>
      </c>
    </row>
    <row r="105" spans="2:2">
      <c r="B105" s="61" t="s">
        <v>220</v>
      </c>
    </row>
    <row r="106" spans="2:2">
      <c r="B106" s="61" t="s">
        <v>223</v>
      </c>
    </row>
    <row r="107" spans="2:2">
      <c r="B107" s="61" t="s">
        <v>270</v>
      </c>
    </row>
    <row r="108" spans="2:2">
      <c r="B108" s="61" t="s">
        <v>271</v>
      </c>
    </row>
    <row r="109" spans="2:2">
      <c r="B109" s="61" t="s">
        <v>226</v>
      </c>
    </row>
    <row r="110" spans="2:2">
      <c r="B110" s="61" t="s">
        <v>227</v>
      </c>
    </row>
    <row r="111" spans="2:2">
      <c r="B111" s="61" t="s">
        <v>228</v>
      </c>
    </row>
    <row r="112" spans="2:2">
      <c r="B112" s="61" t="s">
        <v>229</v>
      </c>
    </row>
    <row r="113" spans="2:2">
      <c r="B113" s="61" t="s">
        <v>230</v>
      </c>
    </row>
    <row r="114" spans="2:2">
      <c r="B114" s="61" t="s">
        <v>231</v>
      </c>
    </row>
    <row r="115" spans="2:2">
      <c r="B115" s="61" t="s">
        <v>232</v>
      </c>
    </row>
    <row r="116" spans="2:2">
      <c r="B116" s="61" t="s">
        <v>233</v>
      </c>
    </row>
    <row r="117" spans="2:2">
      <c r="B117" s="61" t="s">
        <v>272</v>
      </c>
    </row>
    <row r="118" spans="2:2">
      <c r="B118" s="61" t="s">
        <v>273</v>
      </c>
    </row>
    <row r="119" spans="2:2">
      <c r="B119" s="61" t="s">
        <v>310</v>
      </c>
    </row>
    <row r="120" spans="2:2">
      <c r="B120" s="61" t="s">
        <v>228</v>
      </c>
    </row>
    <row r="121" spans="2:2">
      <c r="B121" s="61" t="s">
        <v>236</v>
      </c>
    </row>
    <row r="122" spans="2:2">
      <c r="B122" s="61" t="s">
        <v>237</v>
      </c>
    </row>
    <row r="123" spans="2:2">
      <c r="B123" s="61" t="s">
        <v>238</v>
      </c>
    </row>
    <row r="124" spans="2:2">
      <c r="B124" s="61" t="s">
        <v>239</v>
      </c>
    </row>
    <row r="125" spans="2:2">
      <c r="B125" s="61" t="s">
        <v>272</v>
      </c>
    </row>
    <row r="126" spans="2:2">
      <c r="B126" s="61" t="s">
        <v>311</v>
      </c>
    </row>
    <row r="127" spans="2:2">
      <c r="B127" s="61" t="s">
        <v>310</v>
      </c>
    </row>
    <row r="128" spans="2:2">
      <c r="B128" s="61" t="s">
        <v>274</v>
      </c>
    </row>
    <row r="129" spans="2:3">
      <c r="B129" s="61" t="s">
        <v>242</v>
      </c>
    </row>
    <row r="130" spans="2:3">
      <c r="B130" s="61"/>
    </row>
    <row r="131" spans="2:3">
      <c r="B131" s="61" t="s">
        <v>275</v>
      </c>
    </row>
    <row r="132" spans="2:3">
      <c r="B132" s="61" t="s">
        <v>276</v>
      </c>
    </row>
    <row r="133" spans="2:3">
      <c r="B133" s="61"/>
      <c r="C133" s="7"/>
    </row>
    <row r="134" spans="2:3">
      <c r="B134" s="61" t="s">
        <v>277</v>
      </c>
    </row>
    <row r="135" spans="2:3">
      <c r="B135" s="61" t="s">
        <v>278</v>
      </c>
    </row>
    <row r="136" spans="2:3">
      <c r="B136" s="61"/>
    </row>
    <row r="137" spans="2:3">
      <c r="B137" s="61" t="s">
        <v>279</v>
      </c>
    </row>
    <row r="138" spans="2:3">
      <c r="B138" s="61" t="s">
        <v>280</v>
      </c>
    </row>
    <row r="139" spans="2:3">
      <c r="B139" s="61"/>
    </row>
    <row r="140" spans="2:3">
      <c r="B140" s="61" t="s">
        <v>279</v>
      </c>
    </row>
    <row r="141" spans="2:3">
      <c r="B141" s="61" t="s">
        <v>281</v>
      </c>
    </row>
    <row r="142" spans="2:3">
      <c r="B142" s="61"/>
    </row>
    <row r="143" spans="2:3">
      <c r="B143" s="61" t="s">
        <v>282</v>
      </c>
      <c r="C143" s="7" t="s">
        <v>313</v>
      </c>
    </row>
    <row r="144" spans="2:3">
      <c r="B144" s="61" t="s">
        <v>283</v>
      </c>
    </row>
    <row r="145" spans="2:2">
      <c r="B145" s="61" t="s">
        <v>284</v>
      </c>
    </row>
    <row r="146" spans="2:2">
      <c r="B146" s="61"/>
    </row>
    <row r="147" spans="2:2">
      <c r="B147" s="61" t="s">
        <v>285</v>
      </c>
    </row>
    <row r="148" spans="2:2">
      <c r="B148" s="61"/>
    </row>
    <row r="149" spans="2:2">
      <c r="B149" s="61" t="s">
        <v>286</v>
      </c>
    </row>
    <row r="150" spans="2:2">
      <c r="B150" s="61" t="s">
        <v>287</v>
      </c>
    </row>
    <row r="151" spans="2:2">
      <c r="B151" s="61" t="s">
        <v>288</v>
      </c>
    </row>
    <row r="152" spans="2:2">
      <c r="B152" s="61" t="s">
        <v>289</v>
      </c>
    </row>
    <row r="153" spans="2:2">
      <c r="B153" s="61" t="s">
        <v>290</v>
      </c>
    </row>
    <row r="154" spans="2:2">
      <c r="B154" s="61" t="s">
        <v>291</v>
      </c>
    </row>
    <row r="155" spans="2:2">
      <c r="B155" s="61" t="s">
        <v>292</v>
      </c>
    </row>
    <row r="156" spans="2:2">
      <c r="B156" s="61" t="s">
        <v>293</v>
      </c>
    </row>
    <row r="157" spans="2:2">
      <c r="B157" s="61" t="s">
        <v>294</v>
      </c>
    </row>
    <row r="158" spans="2:2">
      <c r="B158" s="61" t="s">
        <v>295</v>
      </c>
    </row>
    <row r="159" spans="2:2">
      <c r="B159" s="61"/>
    </row>
    <row r="160" spans="2:2">
      <c r="B160" s="61" t="s">
        <v>296</v>
      </c>
    </row>
    <row r="161" spans="2:2">
      <c r="B161" s="61"/>
    </row>
    <row r="162" spans="2:2">
      <c r="B162" s="61" t="s">
        <v>297</v>
      </c>
    </row>
    <row r="163" spans="2:2">
      <c r="B163" s="61" t="s">
        <v>298</v>
      </c>
    </row>
    <row r="164" spans="2:2">
      <c r="B164" s="61"/>
    </row>
    <row r="165" spans="2:2">
      <c r="B165" s="61" t="s">
        <v>299</v>
      </c>
    </row>
    <row r="166" spans="2:2">
      <c r="B166" s="61"/>
    </row>
    <row r="167" spans="2:2">
      <c r="B167" s="61" t="s">
        <v>286</v>
      </c>
    </row>
    <row r="168" spans="2:2">
      <c r="B168" s="61" t="s">
        <v>300</v>
      </c>
    </row>
    <row r="169" spans="2:2">
      <c r="B169" s="61" t="s">
        <v>312</v>
      </c>
    </row>
    <row r="170" spans="2:2">
      <c r="B170" s="61" t="s">
        <v>301</v>
      </c>
    </row>
    <row r="171" spans="2:2">
      <c r="B171" s="61" t="s">
        <v>302</v>
      </c>
    </row>
    <row r="172" spans="2:2">
      <c r="B172" s="61" t="s">
        <v>291</v>
      </c>
    </row>
    <row r="173" spans="2:2">
      <c r="B173" s="61" t="s">
        <v>292</v>
      </c>
    </row>
    <row r="174" spans="2:2">
      <c r="B174" s="61" t="s">
        <v>293</v>
      </c>
    </row>
    <row r="175" spans="2:2">
      <c r="B175" s="61" t="s">
        <v>303</v>
      </c>
    </row>
    <row r="176" spans="2:2">
      <c r="B176" s="61" t="s">
        <v>304</v>
      </c>
    </row>
    <row r="177" spans="2:2">
      <c r="B177" s="6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2F7F-4916-432A-8956-62FE29E8A9D9}">
  <dimension ref="A2:J145"/>
  <sheetViews>
    <sheetView showGridLines="0" workbookViewId="0">
      <selection activeCell="L21" sqref="L21"/>
    </sheetView>
  </sheetViews>
  <sheetFormatPr defaultColWidth="9.28515625" defaultRowHeight="12.75"/>
  <cols>
    <col min="1" max="1" width="15.5703125" style="1" customWidth="1"/>
    <col min="2" max="2" width="10.5703125" style="1" bestFit="1" customWidth="1"/>
    <col min="3" max="3" width="13.42578125" style="1" bestFit="1" customWidth="1"/>
    <col min="4" max="4" width="24.28515625" style="1" bestFit="1" customWidth="1"/>
    <col min="5" max="5" width="27.42578125" style="1" bestFit="1" customWidth="1"/>
    <col min="6" max="6" width="23.85546875" style="1" bestFit="1" customWidth="1"/>
    <col min="7" max="7" width="23.28515625" style="1" bestFit="1" customWidth="1"/>
    <col min="8" max="8" width="27.7109375" style="1" bestFit="1" customWidth="1"/>
    <col min="9" max="16384" width="9.28515625" style="1"/>
  </cols>
  <sheetData>
    <row r="2" spans="2:10">
      <c r="B2" s="7" t="s">
        <v>165</v>
      </c>
      <c r="C2" s="7"/>
      <c r="D2" s="7"/>
      <c r="E2" s="7"/>
      <c r="F2" s="7"/>
      <c r="G2" s="7"/>
      <c r="H2" s="7"/>
      <c r="I2" s="7"/>
      <c r="J2" s="7"/>
    </row>
    <row r="3" spans="2:10">
      <c r="B3" s="9" t="s">
        <v>113</v>
      </c>
      <c r="C3" s="28" t="s">
        <v>160</v>
      </c>
      <c r="D3" s="28" t="s">
        <v>161</v>
      </c>
      <c r="E3" s="28" t="s">
        <v>162</v>
      </c>
      <c r="F3" s="28" t="s">
        <v>153</v>
      </c>
      <c r="G3" s="28" t="s">
        <v>154</v>
      </c>
      <c r="H3" s="8" t="s">
        <v>315</v>
      </c>
      <c r="I3"/>
      <c r="J3"/>
    </row>
    <row r="4" spans="2:10">
      <c r="B4" s="25" t="s">
        <v>155</v>
      </c>
      <c r="C4" s="15" t="s">
        <v>159</v>
      </c>
      <c r="D4" s="73">
        <v>0.10050000000000001</v>
      </c>
      <c r="E4" s="73">
        <v>0.10059999999999999</v>
      </c>
      <c r="F4" s="73">
        <v>0.36959999999999998</v>
      </c>
      <c r="G4" s="73">
        <v>0.3674</v>
      </c>
      <c r="H4" s="16" t="s">
        <v>159</v>
      </c>
    </row>
    <row r="5" spans="2:10">
      <c r="B5" s="26" t="s">
        <v>316</v>
      </c>
      <c r="C5" s="17">
        <v>16</v>
      </c>
      <c r="D5" s="74">
        <v>0.10050000000000001</v>
      </c>
      <c r="E5" s="74">
        <v>0.10059999999999999</v>
      </c>
      <c r="F5" s="74">
        <v>0.3538</v>
      </c>
      <c r="G5" s="74">
        <v>0.35189999999999999</v>
      </c>
      <c r="H5" s="18" t="s">
        <v>159</v>
      </c>
    </row>
    <row r="6" spans="2:10">
      <c r="B6" s="26" t="s">
        <v>317</v>
      </c>
      <c r="C6" s="17">
        <v>436</v>
      </c>
      <c r="D6" s="74">
        <v>0.10050000000000001</v>
      </c>
      <c r="E6" s="74">
        <v>0.10059999999999999</v>
      </c>
      <c r="F6" s="74">
        <v>0.34989999999999999</v>
      </c>
      <c r="G6" s="74">
        <v>0.34899999999999998</v>
      </c>
      <c r="H6" s="71">
        <v>1.1890000000000001</v>
      </c>
    </row>
    <row r="7" spans="2:10">
      <c r="B7" s="26" t="s">
        <v>61</v>
      </c>
      <c r="C7" s="17">
        <v>483</v>
      </c>
      <c r="D7" s="74">
        <v>0.10050000000000001</v>
      </c>
      <c r="E7" s="74">
        <v>0.10059999999999999</v>
      </c>
      <c r="F7" s="74">
        <v>0.34899999999999998</v>
      </c>
      <c r="G7" s="74">
        <v>0.34970000000000001</v>
      </c>
      <c r="H7" s="71">
        <v>1.143</v>
      </c>
    </row>
    <row r="8" spans="2:10">
      <c r="B8" s="27" t="s">
        <v>156</v>
      </c>
      <c r="C8" s="64">
        <v>39</v>
      </c>
      <c r="D8" s="75">
        <v>0.10050000000000001</v>
      </c>
      <c r="E8" s="75">
        <v>0.1007</v>
      </c>
      <c r="F8" s="75">
        <v>0.35320000000000001</v>
      </c>
      <c r="G8" s="75">
        <v>0.35170000000000001</v>
      </c>
      <c r="H8" s="72">
        <v>1.0169999999999999</v>
      </c>
    </row>
    <row r="9" spans="2:10">
      <c r="C9" s="63"/>
      <c r="D9" s="63"/>
      <c r="E9" s="63"/>
      <c r="F9" s="63"/>
      <c r="G9" s="63"/>
      <c r="H9" s="63"/>
    </row>
    <row r="11" spans="2:10">
      <c r="B11" s="7" t="s">
        <v>316</v>
      </c>
      <c r="G11" s="7" t="s">
        <v>318</v>
      </c>
    </row>
    <row r="13" spans="2:10">
      <c r="G13" s="9" t="s">
        <v>334</v>
      </c>
      <c r="H13" s="8" t="s">
        <v>336</v>
      </c>
    </row>
    <row r="14" spans="2:10">
      <c r="G14" s="25" t="s">
        <v>319</v>
      </c>
      <c r="H14" s="65">
        <v>0.40369899999999997</v>
      </c>
    </row>
    <row r="15" spans="2:10">
      <c r="G15" s="26" t="s">
        <v>320</v>
      </c>
      <c r="H15" s="66">
        <v>0.34667900000000001</v>
      </c>
    </row>
    <row r="16" spans="2:10">
      <c r="G16" s="26" t="s">
        <v>321</v>
      </c>
      <c r="H16" s="66">
        <v>0.61486700000000005</v>
      </c>
    </row>
    <row r="17" spans="7:8">
      <c r="G17" s="26" t="s">
        <v>322</v>
      </c>
      <c r="H17" s="66">
        <v>0.63836899999999996</v>
      </c>
    </row>
    <row r="18" spans="7:8">
      <c r="G18" s="26" t="s">
        <v>323</v>
      </c>
      <c r="H18" s="66">
        <v>0.94698300000000002</v>
      </c>
    </row>
    <row r="19" spans="7:8">
      <c r="G19" s="26" t="s">
        <v>324</v>
      </c>
      <c r="H19" s="66">
        <v>0.92920400000000003</v>
      </c>
    </row>
    <row r="20" spans="7:8">
      <c r="G20" s="26" t="s">
        <v>325</v>
      </c>
      <c r="H20" s="66">
        <v>0.56310499999999997</v>
      </c>
    </row>
    <row r="21" spans="7:8">
      <c r="G21" s="26" t="s">
        <v>326</v>
      </c>
      <c r="H21" s="66">
        <v>0.73886300000000005</v>
      </c>
    </row>
    <row r="22" spans="7:8">
      <c r="G22" s="26" t="s">
        <v>327</v>
      </c>
      <c r="H22" s="66">
        <v>0.152972</v>
      </c>
    </row>
    <row r="23" spans="7:8">
      <c r="G23" s="26" t="s">
        <v>328</v>
      </c>
      <c r="H23" s="66">
        <v>0.21363199999999999</v>
      </c>
    </row>
    <row r="24" spans="7:8">
      <c r="G24" s="26" t="s">
        <v>329</v>
      </c>
      <c r="H24" s="66">
        <v>0.43432100000000001</v>
      </c>
    </row>
    <row r="25" spans="7:8">
      <c r="G25" s="26" t="s">
        <v>330</v>
      </c>
      <c r="H25" s="66">
        <v>0.19358900000000001</v>
      </c>
    </row>
    <row r="26" spans="7:8">
      <c r="G26" s="26" t="s">
        <v>331</v>
      </c>
      <c r="H26" s="66">
        <v>0.16556199999999999</v>
      </c>
    </row>
    <row r="27" spans="7:8">
      <c r="G27" s="26" t="s">
        <v>332</v>
      </c>
      <c r="H27" s="66">
        <v>0.26594099999999998</v>
      </c>
    </row>
    <row r="28" spans="7:8">
      <c r="G28" s="26" t="s">
        <v>333</v>
      </c>
      <c r="H28" s="66">
        <v>0.27693000000000001</v>
      </c>
    </row>
    <row r="29" spans="7:8">
      <c r="G29" s="27" t="s">
        <v>67</v>
      </c>
      <c r="H29" s="67">
        <v>0.59167499999999995</v>
      </c>
    </row>
    <row r="63" spans="1:1">
      <c r="A63" s="2"/>
    </row>
    <row r="64" spans="1:1">
      <c r="A64" s="3"/>
    </row>
    <row r="65" spans="1:1">
      <c r="A65" s="3"/>
    </row>
    <row r="145" spans="2:2">
      <c r="B145" s="1" t="s">
        <v>61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AB1EE-508F-4A4A-9A01-C8513FB8BA48}">
  <dimension ref="B2:H6"/>
  <sheetViews>
    <sheetView showGridLines="0" workbookViewId="0">
      <selection activeCell="E13" sqref="E13"/>
    </sheetView>
  </sheetViews>
  <sheetFormatPr defaultRowHeight="12.75"/>
  <cols>
    <col min="2" max="2" width="17" bestFit="1" customWidth="1"/>
    <col min="3" max="3" width="13.42578125" bestFit="1" customWidth="1"/>
    <col min="4" max="4" width="24.28515625" bestFit="1" customWidth="1"/>
    <col min="5" max="5" width="27.42578125" bestFit="1" customWidth="1"/>
    <col min="6" max="6" width="23.85546875" bestFit="1" customWidth="1"/>
    <col min="7" max="7" width="22.28515625" bestFit="1" customWidth="1"/>
    <col min="8" max="8" width="27.7109375" bestFit="1" customWidth="1"/>
  </cols>
  <sheetData>
    <row r="2" spans="2:8">
      <c r="B2" s="7" t="s">
        <v>165</v>
      </c>
      <c r="C2" s="7"/>
      <c r="D2" s="7"/>
      <c r="E2" s="7"/>
      <c r="F2" s="7"/>
      <c r="G2" s="7"/>
      <c r="H2" s="7"/>
    </row>
    <row r="3" spans="2:8">
      <c r="B3" s="9" t="s">
        <v>113</v>
      </c>
      <c r="C3" s="28" t="s">
        <v>160</v>
      </c>
      <c r="D3" s="28" t="s">
        <v>161</v>
      </c>
      <c r="E3" s="28" t="s">
        <v>162</v>
      </c>
      <c r="F3" s="28" t="s">
        <v>153</v>
      </c>
      <c r="G3" s="28" t="s">
        <v>154</v>
      </c>
      <c r="H3" s="8" t="s">
        <v>315</v>
      </c>
    </row>
    <row r="4" spans="2:8">
      <c r="B4" s="25" t="s">
        <v>335</v>
      </c>
      <c r="C4" s="53">
        <v>47</v>
      </c>
      <c r="D4" s="56">
        <v>0.10050000000000001</v>
      </c>
      <c r="E4" s="56">
        <v>0.1004</v>
      </c>
      <c r="F4" s="56">
        <v>0.33839999999999998</v>
      </c>
      <c r="G4" s="56">
        <v>0.3412</v>
      </c>
      <c r="H4" s="69">
        <v>1.6910000000000001</v>
      </c>
    </row>
    <row r="5" spans="2:8">
      <c r="B5" s="26" t="s">
        <v>157</v>
      </c>
      <c r="C5" s="68">
        <v>47</v>
      </c>
      <c r="D5" s="76">
        <v>0.10050000000000001</v>
      </c>
      <c r="E5" s="76">
        <v>0.1004</v>
      </c>
      <c r="F5" s="76">
        <v>0.34129999999999999</v>
      </c>
      <c r="G5" s="76">
        <v>0.34350000000000003</v>
      </c>
      <c r="H5" s="70">
        <v>1.546</v>
      </c>
    </row>
    <row r="6" spans="2:8">
      <c r="B6" s="26" t="s">
        <v>158</v>
      </c>
      <c r="C6" s="68">
        <v>6</v>
      </c>
      <c r="D6" s="76">
        <v>0.10050000000000001</v>
      </c>
      <c r="E6" s="76">
        <v>0.1003</v>
      </c>
      <c r="F6" s="76">
        <v>0.34229999999999999</v>
      </c>
      <c r="G6" s="76">
        <v>0.34370000000000001</v>
      </c>
      <c r="H6" s="70">
        <v>1.5329999999999999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942C-4523-4084-A1B6-426E57302D2B}">
  <dimension ref="B2:AD64"/>
  <sheetViews>
    <sheetView showGridLines="0" topLeftCell="A31" zoomScale="70" zoomScaleNormal="70" workbookViewId="0">
      <selection activeCell="B64" sqref="B64"/>
    </sheetView>
  </sheetViews>
  <sheetFormatPr defaultColWidth="9.28515625" defaultRowHeight="12.75"/>
  <cols>
    <col min="1" max="20" width="9.28515625" style="1"/>
    <col min="21" max="21" width="15" style="1" bestFit="1" customWidth="1"/>
    <col min="22" max="22" width="9.28515625" style="1" customWidth="1"/>
    <col min="23" max="23" width="8" style="1" customWidth="1"/>
    <col min="24" max="24" width="10.140625" style="1" customWidth="1"/>
    <col min="25" max="26" width="11" style="1" customWidth="1"/>
    <col min="27" max="16384" width="9.28515625" style="1"/>
  </cols>
  <sheetData>
    <row r="2" spans="2:11">
      <c r="B2" s="7" t="s">
        <v>339</v>
      </c>
    </row>
    <row r="3" spans="2:11">
      <c r="B3" s="7" t="s">
        <v>337</v>
      </c>
      <c r="K3" s="7" t="s">
        <v>338</v>
      </c>
    </row>
    <row r="4" spans="2:11">
      <c r="B4"/>
    </row>
    <row r="5" spans="2:11">
      <c r="B5"/>
    </row>
    <row r="6" spans="2:11">
      <c r="B6"/>
    </row>
    <row r="7" spans="2:11">
      <c r="B7"/>
    </row>
    <row r="8" spans="2:11">
      <c r="B8"/>
    </row>
    <row r="9" spans="2:11">
      <c r="B9"/>
    </row>
    <row r="10" spans="2:11">
      <c r="B10"/>
    </row>
    <row r="11" spans="2:11">
      <c r="B11"/>
    </row>
    <row r="12" spans="2:11">
      <c r="B12"/>
    </row>
    <row r="13" spans="2:11">
      <c r="B13"/>
    </row>
    <row r="14" spans="2:11">
      <c r="B14"/>
    </row>
    <row r="15" spans="2:11">
      <c r="B15"/>
    </row>
    <row r="16" spans="2:11">
      <c r="B16"/>
    </row>
    <row r="17" spans="2:26">
      <c r="B17"/>
    </row>
    <row r="18" spans="2:26">
      <c r="B18"/>
    </row>
    <row r="19" spans="2:26">
      <c r="B19"/>
    </row>
    <row r="20" spans="2:26">
      <c r="B20"/>
      <c r="U20"/>
      <c r="X20"/>
      <c r="Y20"/>
      <c r="Z20"/>
    </row>
    <row r="21" spans="2:26">
      <c r="B21"/>
      <c r="U21"/>
      <c r="W21" s="6"/>
      <c r="X21" s="6"/>
      <c r="Y21" s="4"/>
      <c r="Z21" s="4"/>
    </row>
    <row r="22" spans="2:26">
      <c r="B22"/>
      <c r="U22"/>
      <c r="W22" s="6"/>
      <c r="X22" s="6"/>
      <c r="Y22" s="4"/>
      <c r="Z22" s="4"/>
    </row>
    <row r="23" spans="2:26">
      <c r="B23"/>
      <c r="U23"/>
      <c r="W23" s="6"/>
      <c r="X23" s="6"/>
      <c r="Y23" s="4"/>
      <c r="Z23" s="4"/>
    </row>
    <row r="24" spans="2:26">
      <c r="B24"/>
      <c r="U24"/>
      <c r="W24" s="6"/>
      <c r="X24" s="6"/>
      <c r="Y24" s="4"/>
      <c r="Z24" s="4"/>
    </row>
    <row r="25" spans="2:26">
      <c r="B25"/>
      <c r="U25"/>
      <c r="V25"/>
      <c r="W25" s="6"/>
      <c r="X25" s="6"/>
      <c r="Y25" s="4"/>
      <c r="Z25" s="4"/>
    </row>
    <row r="26" spans="2:26">
      <c r="B26"/>
      <c r="U26"/>
      <c r="V26"/>
      <c r="W26" s="6"/>
      <c r="X26" s="6"/>
      <c r="Y26" s="4"/>
      <c r="Z26" s="4"/>
    </row>
    <row r="27" spans="2:26">
      <c r="B27"/>
      <c r="U27"/>
      <c r="V27"/>
      <c r="W27" s="6"/>
      <c r="X27" s="6"/>
      <c r="Y27" s="4"/>
      <c r="Z27" s="4"/>
    </row>
    <row r="28" spans="2:26">
      <c r="B28"/>
      <c r="U28"/>
      <c r="V28"/>
      <c r="W28" s="6"/>
      <c r="X28" s="6"/>
      <c r="Y28" s="4"/>
      <c r="Z28" s="4"/>
    </row>
    <row r="29" spans="2:26">
      <c r="B29"/>
    </row>
    <row r="30" spans="2:26">
      <c r="B30" s="7" t="s">
        <v>340</v>
      </c>
    </row>
    <row r="31" spans="2:26">
      <c r="B31"/>
    </row>
    <row r="32" spans="2:26">
      <c r="B32"/>
    </row>
    <row r="33" spans="2:30">
      <c r="B33"/>
    </row>
    <row r="34" spans="2:30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64" spans="2:2">
      <c r="B64" s="7" t="s">
        <v>341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34DC-CB90-4FB2-9B83-D253CBFCA659}">
  <dimension ref="B2:AQ33"/>
  <sheetViews>
    <sheetView showGridLines="0" zoomScale="70" zoomScaleNormal="70" workbookViewId="0">
      <selection activeCell="K11" sqref="K11"/>
    </sheetView>
  </sheetViews>
  <sheetFormatPr defaultColWidth="9.28515625" defaultRowHeight="12.75"/>
  <cols>
    <col min="1" max="1" width="9.28515625" style="1"/>
    <col min="2" max="2" width="14.5703125" style="1" bestFit="1" customWidth="1"/>
    <col min="3" max="3" width="7.28515625" style="1" bestFit="1" customWidth="1"/>
    <col min="4" max="4" width="10.5703125" style="1" bestFit="1" customWidth="1"/>
    <col min="5" max="5" width="11.42578125" style="1" bestFit="1" customWidth="1"/>
    <col min="6" max="6" width="6.7109375" style="1" bestFit="1" customWidth="1"/>
    <col min="7" max="7" width="12.140625" style="1" bestFit="1" customWidth="1"/>
    <col min="8" max="8" width="9.7109375" style="1" bestFit="1" customWidth="1"/>
    <col min="9" max="9" width="10.140625" style="1" bestFit="1" customWidth="1"/>
    <col min="10" max="10" width="15" style="1" bestFit="1" customWidth="1"/>
    <col min="11" max="11" width="11.7109375" style="1" bestFit="1" customWidth="1"/>
    <col min="12" max="12" width="9.7109375" style="1" bestFit="1" customWidth="1"/>
    <col min="13" max="13" width="9.5703125" style="1" bestFit="1" customWidth="1"/>
    <col min="14" max="14" width="9.140625" style="1" bestFit="1" customWidth="1"/>
    <col min="15" max="15" width="13" style="1" bestFit="1" customWidth="1"/>
    <col min="16" max="16" width="11.5703125" style="1" bestFit="1" customWidth="1"/>
    <col min="17" max="17" width="17.28515625" style="1" bestFit="1" customWidth="1"/>
    <col min="18" max="18" width="14.85546875" style="1" bestFit="1" customWidth="1"/>
    <col min="19" max="19" width="15.28515625" style="1" bestFit="1" customWidth="1"/>
    <col min="20" max="20" width="20.140625" style="1" bestFit="1" customWidth="1"/>
    <col min="21" max="21" width="14.5703125" style="1" bestFit="1" customWidth="1"/>
    <col min="22" max="22" width="5.85546875" style="1" bestFit="1" customWidth="1"/>
    <col min="23" max="23" width="6.7109375" style="1" bestFit="1" customWidth="1"/>
    <col min="24" max="24" width="10.140625" style="1" bestFit="1" customWidth="1"/>
    <col min="25" max="25" width="11.42578125" style="1" bestFit="1" customWidth="1"/>
    <col min="26" max="26" width="11" style="1" bestFit="1" customWidth="1"/>
    <col min="27" max="27" width="10.5703125" style="1" bestFit="1" customWidth="1"/>
    <col min="28" max="28" width="10" style="1" bestFit="1" customWidth="1"/>
    <col min="29" max="29" width="8.7109375" style="1" bestFit="1" customWidth="1"/>
    <col min="30" max="30" width="8.5703125" style="1" bestFit="1" customWidth="1"/>
    <col min="31" max="31" width="12" style="1" bestFit="1" customWidth="1"/>
    <col min="32" max="32" width="13.140625" style="1" bestFit="1" customWidth="1"/>
    <col min="33" max="33" width="12.85546875" style="1" bestFit="1" customWidth="1"/>
    <col min="34" max="34" width="12.42578125" style="1" bestFit="1" customWidth="1"/>
    <col min="35" max="35" width="11.7109375" style="1" bestFit="1" customWidth="1"/>
    <col min="36" max="36" width="10.5703125" style="1" bestFit="1" customWidth="1"/>
    <col min="37" max="37" width="10.28515625" style="1" bestFit="1" customWidth="1"/>
    <col min="38" max="38" width="21.7109375" style="1" bestFit="1" customWidth="1"/>
    <col min="39" max="39" width="23.140625" style="1" bestFit="1" customWidth="1"/>
    <col min="40" max="40" width="22.85546875" style="1" bestFit="1" customWidth="1"/>
    <col min="41" max="41" width="22.140625" style="1" bestFit="1" customWidth="1"/>
    <col min="42" max="42" width="21.5703125" style="1" bestFit="1" customWidth="1"/>
    <col min="43" max="43" width="20.28515625" style="1" bestFit="1" customWidth="1"/>
    <col min="44" max="16384" width="9.28515625" style="1"/>
  </cols>
  <sheetData>
    <row r="2" spans="2:43">
      <c r="B2" s="7" t="s">
        <v>314</v>
      </c>
    </row>
    <row r="3" spans="2:43">
      <c r="B3" s="9" t="s">
        <v>163</v>
      </c>
      <c r="C3" s="8" t="s">
        <v>63</v>
      </c>
      <c r="D3" s="8" t="s">
        <v>64</v>
      </c>
      <c r="E3" s="8" t="s">
        <v>65</v>
      </c>
      <c r="F3" s="8" t="s">
        <v>52</v>
      </c>
      <c r="G3" s="8" t="s">
        <v>53</v>
      </c>
      <c r="H3" s="8" t="s">
        <v>54</v>
      </c>
      <c r="I3" s="8" t="s">
        <v>55</v>
      </c>
      <c r="J3" s="8" t="s">
        <v>56</v>
      </c>
      <c r="K3" s="8" t="s">
        <v>57</v>
      </c>
      <c r="L3" s="8" t="s">
        <v>58</v>
      </c>
      <c r="M3" s="8" t="s">
        <v>59</v>
      </c>
      <c r="N3" s="8" t="s">
        <v>60</v>
      </c>
      <c r="O3" s="8" t="s">
        <v>66</v>
      </c>
      <c r="P3" s="8" t="s">
        <v>67</v>
      </c>
      <c r="Q3" s="8" t="s">
        <v>68</v>
      </c>
      <c r="R3" s="8" t="s">
        <v>69</v>
      </c>
      <c r="S3" s="8" t="s">
        <v>70</v>
      </c>
      <c r="T3" s="8" t="s">
        <v>71</v>
      </c>
      <c r="U3" s="8" t="s">
        <v>72</v>
      </c>
      <c r="V3" s="8" t="s">
        <v>73</v>
      </c>
      <c r="W3" s="8" t="s">
        <v>74</v>
      </c>
      <c r="X3" s="8" t="s">
        <v>75</v>
      </c>
      <c r="Y3" s="8" t="s">
        <v>76</v>
      </c>
      <c r="Z3" s="8" t="s">
        <v>77</v>
      </c>
      <c r="AA3" s="8" t="s">
        <v>78</v>
      </c>
      <c r="AB3" s="8" t="s">
        <v>79</v>
      </c>
      <c r="AC3" s="8" t="s">
        <v>80</v>
      </c>
      <c r="AD3" s="8" t="s">
        <v>81</v>
      </c>
      <c r="AE3" s="8" t="s">
        <v>104</v>
      </c>
      <c r="AF3" s="8" t="s">
        <v>105</v>
      </c>
      <c r="AG3" s="8" t="s">
        <v>106</v>
      </c>
      <c r="AH3" s="8" t="s">
        <v>107</v>
      </c>
      <c r="AI3" s="8" t="s">
        <v>108</v>
      </c>
      <c r="AJ3" s="8" t="s">
        <v>109</v>
      </c>
      <c r="AK3" s="8" t="s">
        <v>110</v>
      </c>
      <c r="AL3" s="8" t="str">
        <f>AE3&amp;"_vs_LGB"</f>
        <v>freqGLM2_vs_LGB</v>
      </c>
      <c r="AM3" s="8" t="str">
        <f t="shared" ref="AM3:AQ3" si="0">AF3&amp;"_vs_LGB"</f>
        <v>freqLASSO_vs_LGB</v>
      </c>
      <c r="AN3" s="8" t="str">
        <f t="shared" si="0"/>
        <v>freqRIDGE_vs_LGB</v>
      </c>
      <c r="AO3" s="8" t="str">
        <f t="shared" si="0"/>
        <v>freqGAM3_vs_LGB</v>
      </c>
      <c r="AP3" s="8" t="str">
        <f t="shared" si="0"/>
        <v>freqXGB0_vs_LGB</v>
      </c>
      <c r="AQ3" s="8" t="str">
        <f t="shared" si="0"/>
        <v>freqXGB_vs_LGB</v>
      </c>
    </row>
    <row r="4" spans="2:43">
      <c r="B4" s="62">
        <v>1</v>
      </c>
      <c r="C4">
        <v>1</v>
      </c>
      <c r="D4">
        <v>1</v>
      </c>
      <c r="E4">
        <v>0.1</v>
      </c>
      <c r="F4" t="s">
        <v>82</v>
      </c>
      <c r="G4">
        <v>5</v>
      </c>
      <c r="H4">
        <v>0</v>
      </c>
      <c r="I4">
        <v>55</v>
      </c>
      <c r="J4">
        <v>50</v>
      </c>
      <c r="K4" t="s">
        <v>83</v>
      </c>
      <c r="L4" t="s">
        <v>84</v>
      </c>
      <c r="M4">
        <v>1217</v>
      </c>
      <c r="N4" t="s">
        <v>85</v>
      </c>
      <c r="O4" t="s">
        <v>86</v>
      </c>
      <c r="P4">
        <v>4</v>
      </c>
      <c r="Q4">
        <v>5</v>
      </c>
      <c r="R4">
        <v>1</v>
      </c>
      <c r="S4">
        <v>6</v>
      </c>
      <c r="T4">
        <v>50</v>
      </c>
      <c r="U4">
        <v>7.1041439999999998</v>
      </c>
      <c r="V4">
        <v>1</v>
      </c>
      <c r="W4" s="5">
        <v>1.0063493999999999E-2</v>
      </c>
      <c r="X4" s="5">
        <v>3.5815946000000001E-2</v>
      </c>
      <c r="Y4" s="5">
        <v>9.0303360999999999E-2</v>
      </c>
      <c r="Z4" s="5">
        <v>8.5231241999999999E-2</v>
      </c>
      <c r="AA4" s="5">
        <v>2.1387390999999999E-2</v>
      </c>
      <c r="AB4" s="5">
        <v>8.5290766000000004E-2</v>
      </c>
      <c r="AC4" s="5">
        <v>8.6790465999999997E-2</v>
      </c>
      <c r="AD4" s="5">
        <v>7.9849860999999994E-2</v>
      </c>
      <c r="AE4" s="6">
        <f t="shared" ref="AE4:AE33" si="1">X4/$E4</f>
        <v>0.35815945999999999</v>
      </c>
      <c r="AF4" s="6">
        <f t="shared" ref="AF4:AF33" si="2">Y4/$E4</f>
        <v>0.90303360999999993</v>
      </c>
      <c r="AG4" s="6">
        <f t="shared" ref="AG4:AG33" si="3">Z4/$E4</f>
        <v>0.85231241999999996</v>
      </c>
      <c r="AH4" s="6">
        <f t="shared" ref="AH4:AH33" si="4">AA4/$E4</f>
        <v>0.21387390999999997</v>
      </c>
      <c r="AI4" s="6">
        <f t="shared" ref="AI4:AI33" si="5">AB4/$E4</f>
        <v>0.85290765999999996</v>
      </c>
      <c r="AJ4" s="6">
        <f t="shared" ref="AJ4:AJ33" si="6">AC4/$E4</f>
        <v>0.86790465999999988</v>
      </c>
      <c r="AK4" s="6">
        <f t="shared" ref="AK4:AK33" si="7">AD4/$E4</f>
        <v>0.79849860999999989</v>
      </c>
      <c r="AL4" s="5">
        <f t="shared" ref="AL4:AL33" si="8">X4/$AD4</f>
        <v>0.44854111893820331</v>
      </c>
      <c r="AM4" s="5">
        <f t="shared" ref="AM4:AM33" si="9">Y4/$AD4</f>
        <v>1.1309144420426731</v>
      </c>
      <c r="AN4" s="5">
        <f t="shared" ref="AN4:AN33" si="10">Z4/$AD4</f>
        <v>1.0673937428644993</v>
      </c>
      <c r="AO4" s="5">
        <f t="shared" ref="AO4:AO33" si="11">AA4/$AD4</f>
        <v>0.26784506237274475</v>
      </c>
      <c r="AP4" s="5">
        <f t="shared" ref="AP4:AP33" si="12">AB4/$AD4</f>
        <v>1.0681391918766148</v>
      </c>
      <c r="AQ4" s="5">
        <f t="shared" ref="AQ4:AQ33" si="13">AC4/$AD4</f>
        <v>1.0869206898181076</v>
      </c>
    </row>
    <row r="5" spans="2:43">
      <c r="B5" s="62">
        <v>2</v>
      </c>
      <c r="C5">
        <v>5</v>
      </c>
      <c r="D5">
        <v>1</v>
      </c>
      <c r="E5">
        <v>0.75</v>
      </c>
      <c r="F5" t="s">
        <v>87</v>
      </c>
      <c r="G5">
        <v>6</v>
      </c>
      <c r="H5">
        <v>2</v>
      </c>
      <c r="I5">
        <v>52</v>
      </c>
      <c r="J5">
        <v>50</v>
      </c>
      <c r="K5" t="s">
        <v>83</v>
      </c>
      <c r="L5" t="s">
        <v>88</v>
      </c>
      <c r="M5">
        <v>54</v>
      </c>
      <c r="N5" t="s">
        <v>89</v>
      </c>
      <c r="O5" t="s">
        <v>83</v>
      </c>
      <c r="P5">
        <v>2</v>
      </c>
      <c r="Q5">
        <v>6</v>
      </c>
      <c r="R5">
        <v>2</v>
      </c>
      <c r="S5">
        <v>6</v>
      </c>
      <c r="T5">
        <v>50</v>
      </c>
      <c r="U5">
        <v>3.9889839999999999</v>
      </c>
      <c r="V5">
        <v>1</v>
      </c>
      <c r="W5" s="5">
        <v>7.5476209000000002E-2</v>
      </c>
      <c r="X5" s="5">
        <v>7.2396858999999994E-2</v>
      </c>
      <c r="Y5" s="5">
        <v>6.6232481999999995E-2</v>
      </c>
      <c r="Z5" s="5">
        <v>5.9800922999999999E-2</v>
      </c>
      <c r="AA5" s="5">
        <v>8.4589401999999994E-2</v>
      </c>
      <c r="AB5" s="5">
        <v>6.0490479999999999E-2</v>
      </c>
      <c r="AC5" s="5">
        <v>6.2224756999999999E-2</v>
      </c>
      <c r="AD5" s="5">
        <v>5.6085744E-2</v>
      </c>
      <c r="AE5" s="6">
        <f t="shared" si="1"/>
        <v>9.652914533333333E-2</v>
      </c>
      <c r="AF5" s="6">
        <f t="shared" si="2"/>
        <v>8.8309975999999998E-2</v>
      </c>
      <c r="AG5" s="6">
        <f t="shared" si="3"/>
        <v>7.9734563999999994E-2</v>
      </c>
      <c r="AH5" s="6">
        <f t="shared" si="4"/>
        <v>0.11278586933333333</v>
      </c>
      <c r="AI5" s="6">
        <f t="shared" si="5"/>
        <v>8.0653973333333337E-2</v>
      </c>
      <c r="AJ5" s="6">
        <f t="shared" si="6"/>
        <v>8.2966342666666665E-2</v>
      </c>
      <c r="AK5" s="6">
        <f t="shared" si="7"/>
        <v>7.4780992000000004E-2</v>
      </c>
      <c r="AL5" s="5">
        <f t="shared" si="8"/>
        <v>1.290824616679775</v>
      </c>
      <c r="AM5" s="5">
        <f t="shared" si="9"/>
        <v>1.1809147436824587</v>
      </c>
      <c r="AN5" s="5">
        <f t="shared" si="10"/>
        <v>1.0662410576206318</v>
      </c>
      <c r="AO5" s="5">
        <f t="shared" si="11"/>
        <v>1.5082157419539624</v>
      </c>
      <c r="AP5" s="5">
        <f t="shared" si="12"/>
        <v>1.0785357505465203</v>
      </c>
      <c r="AQ5" s="5">
        <f t="shared" si="13"/>
        <v>1.109457636864013</v>
      </c>
    </row>
    <row r="6" spans="2:43">
      <c r="B6" s="62">
        <v>3</v>
      </c>
      <c r="C6">
        <v>10</v>
      </c>
      <c r="D6">
        <v>1</v>
      </c>
      <c r="E6">
        <v>0.09</v>
      </c>
      <c r="F6" t="s">
        <v>87</v>
      </c>
      <c r="G6">
        <v>7</v>
      </c>
      <c r="H6">
        <v>0</v>
      </c>
      <c r="I6">
        <v>46</v>
      </c>
      <c r="J6">
        <v>50</v>
      </c>
      <c r="K6" t="s">
        <v>83</v>
      </c>
      <c r="L6" t="s">
        <v>88</v>
      </c>
      <c r="M6">
        <v>76</v>
      </c>
      <c r="N6" t="s">
        <v>90</v>
      </c>
      <c r="O6" t="s">
        <v>83</v>
      </c>
      <c r="P6">
        <v>2</v>
      </c>
      <c r="Q6">
        <v>7</v>
      </c>
      <c r="R6">
        <v>1</v>
      </c>
      <c r="S6">
        <v>5</v>
      </c>
      <c r="T6">
        <v>50</v>
      </c>
      <c r="U6">
        <v>4.3307330000000004</v>
      </c>
      <c r="V6">
        <v>1</v>
      </c>
      <c r="W6" s="5">
        <v>9.0571450000000008E-3</v>
      </c>
      <c r="X6" s="5">
        <v>2.0860825E-2</v>
      </c>
      <c r="Y6" s="5">
        <v>2.2926116999999999E-2</v>
      </c>
      <c r="Z6" s="5">
        <v>2.5874218000000001E-2</v>
      </c>
      <c r="AA6" s="5">
        <v>1.3484604000000001E-2</v>
      </c>
      <c r="AB6" s="5">
        <v>3.2692692000000002E-2</v>
      </c>
      <c r="AC6" s="5">
        <v>2.9741329E-2</v>
      </c>
      <c r="AD6" s="5">
        <v>2.7871211999999999E-2</v>
      </c>
      <c r="AE6" s="6">
        <f t="shared" si="1"/>
        <v>0.23178694444444445</v>
      </c>
      <c r="AF6" s="6">
        <f t="shared" si="2"/>
        <v>0.25473463333333335</v>
      </c>
      <c r="AG6" s="6">
        <f t="shared" si="3"/>
        <v>0.28749131111111115</v>
      </c>
      <c r="AH6" s="6">
        <f t="shared" si="4"/>
        <v>0.14982893333333336</v>
      </c>
      <c r="AI6" s="6">
        <f t="shared" si="5"/>
        <v>0.36325213333333339</v>
      </c>
      <c r="AJ6" s="6">
        <f t="shared" si="6"/>
        <v>0.33045921111111115</v>
      </c>
      <c r="AK6" s="6">
        <f t="shared" si="7"/>
        <v>0.30968013333333333</v>
      </c>
      <c r="AL6" s="5">
        <f t="shared" si="8"/>
        <v>0.74847211524206414</v>
      </c>
      <c r="AM6" s="5">
        <f t="shared" si="9"/>
        <v>0.82257337786386897</v>
      </c>
      <c r="AN6" s="5">
        <f t="shared" si="10"/>
        <v>0.92834922284685728</v>
      </c>
      <c r="AO6" s="5">
        <f t="shared" si="11"/>
        <v>0.4838183570918983</v>
      </c>
      <c r="AP6" s="5">
        <f t="shared" si="12"/>
        <v>1.1729914005892532</v>
      </c>
      <c r="AQ6" s="5">
        <f t="shared" si="13"/>
        <v>1.0670985172801242</v>
      </c>
    </row>
    <row r="7" spans="2:43">
      <c r="B7" s="62">
        <v>4</v>
      </c>
      <c r="C7">
        <v>11</v>
      </c>
      <c r="D7">
        <v>1</v>
      </c>
      <c r="E7">
        <v>0.84</v>
      </c>
      <c r="F7" t="s">
        <v>87</v>
      </c>
      <c r="G7">
        <v>7</v>
      </c>
      <c r="H7">
        <v>0</v>
      </c>
      <c r="I7">
        <v>46</v>
      </c>
      <c r="J7">
        <v>50</v>
      </c>
      <c r="K7" t="s">
        <v>83</v>
      </c>
      <c r="L7" t="s">
        <v>88</v>
      </c>
      <c r="M7">
        <v>76</v>
      </c>
      <c r="N7" t="s">
        <v>90</v>
      </c>
      <c r="O7" t="s">
        <v>83</v>
      </c>
      <c r="P7">
        <v>2</v>
      </c>
      <c r="Q7">
        <v>7</v>
      </c>
      <c r="R7">
        <v>1</v>
      </c>
      <c r="S7">
        <v>5</v>
      </c>
      <c r="T7">
        <v>50</v>
      </c>
      <c r="U7">
        <v>4.3307330000000004</v>
      </c>
      <c r="V7">
        <v>2</v>
      </c>
      <c r="W7" s="5">
        <v>8.4533354000000005E-2</v>
      </c>
      <c r="X7" s="5">
        <v>0.19470103599999999</v>
      </c>
      <c r="Y7" s="5">
        <v>0.21397709600000001</v>
      </c>
      <c r="Z7" s="5">
        <v>0.241492702</v>
      </c>
      <c r="AA7" s="5">
        <v>0.125856304</v>
      </c>
      <c r="AB7" s="5">
        <v>0.30513179200000001</v>
      </c>
      <c r="AC7" s="5">
        <v>0.27758573399999997</v>
      </c>
      <c r="AD7" s="5">
        <v>0.26013130699999998</v>
      </c>
      <c r="AE7" s="6">
        <f t="shared" si="1"/>
        <v>0.23178694761904761</v>
      </c>
      <c r="AF7" s="6">
        <f t="shared" si="2"/>
        <v>0.25473463809523811</v>
      </c>
      <c r="AG7" s="6">
        <f t="shared" si="3"/>
        <v>0.2874913119047619</v>
      </c>
      <c r="AH7" s="6">
        <f t="shared" si="4"/>
        <v>0.14982893333333333</v>
      </c>
      <c r="AI7" s="6">
        <f t="shared" si="5"/>
        <v>0.36325213333333334</v>
      </c>
      <c r="AJ7" s="6">
        <f t="shared" si="6"/>
        <v>0.33045920714285715</v>
      </c>
      <c r="AK7" s="6">
        <f t="shared" si="7"/>
        <v>0.30968012738095235</v>
      </c>
      <c r="AL7" s="5">
        <f t="shared" si="8"/>
        <v>0.74847213987972627</v>
      </c>
      <c r="AM7" s="5">
        <f t="shared" si="9"/>
        <v>0.82257340905145271</v>
      </c>
      <c r="AN7" s="5">
        <f t="shared" si="10"/>
        <v>0.92834924325352364</v>
      </c>
      <c r="AO7" s="5">
        <f t="shared" si="11"/>
        <v>0.48381836639140097</v>
      </c>
      <c r="AP7" s="5">
        <f t="shared" si="12"/>
        <v>1.172991423135394</v>
      </c>
      <c r="AQ7" s="5">
        <f t="shared" si="13"/>
        <v>1.0670985249768494</v>
      </c>
    </row>
    <row r="8" spans="2:43">
      <c r="B8" s="62">
        <v>5</v>
      </c>
      <c r="C8">
        <v>13</v>
      </c>
      <c r="D8">
        <v>1</v>
      </c>
      <c r="E8">
        <v>0.52</v>
      </c>
      <c r="F8" t="s">
        <v>91</v>
      </c>
      <c r="G8">
        <v>6</v>
      </c>
      <c r="H8">
        <v>2</v>
      </c>
      <c r="I8">
        <v>38</v>
      </c>
      <c r="J8">
        <v>50</v>
      </c>
      <c r="K8" t="s">
        <v>83</v>
      </c>
      <c r="L8" t="s">
        <v>84</v>
      </c>
      <c r="M8">
        <v>3003</v>
      </c>
      <c r="N8" t="s">
        <v>92</v>
      </c>
      <c r="O8" t="s">
        <v>83</v>
      </c>
      <c r="P8">
        <v>5</v>
      </c>
      <c r="Q8">
        <v>6</v>
      </c>
      <c r="R8">
        <v>2</v>
      </c>
      <c r="S8">
        <v>4</v>
      </c>
      <c r="T8">
        <v>50</v>
      </c>
      <c r="U8">
        <v>8.0073670000000003</v>
      </c>
      <c r="V8">
        <v>4</v>
      </c>
      <c r="W8" s="5">
        <v>5.2330171000000002E-2</v>
      </c>
      <c r="X8" s="5">
        <v>4.5013181999999999E-2</v>
      </c>
      <c r="Y8" s="5">
        <v>3.8932418000000003E-2</v>
      </c>
      <c r="Z8" s="5">
        <v>4.1037052999999997E-2</v>
      </c>
      <c r="AA8" s="5">
        <v>4.7716683000000003E-2</v>
      </c>
      <c r="AB8" s="5">
        <v>3.6300524000000001E-2</v>
      </c>
      <c r="AC8" s="5">
        <v>3.9177797E-2</v>
      </c>
      <c r="AD8" s="5">
        <v>4.2336103999999999E-2</v>
      </c>
      <c r="AE8" s="6">
        <f t="shared" si="1"/>
        <v>8.656381153846153E-2</v>
      </c>
      <c r="AF8" s="6">
        <f t="shared" si="2"/>
        <v>7.487003461538462E-2</v>
      </c>
      <c r="AG8" s="6">
        <f t="shared" si="3"/>
        <v>7.8917409615384612E-2</v>
      </c>
      <c r="AH8" s="6">
        <f t="shared" si="4"/>
        <v>9.1762851923076927E-2</v>
      </c>
      <c r="AI8" s="6">
        <f t="shared" si="5"/>
        <v>6.9808700000000001E-2</v>
      </c>
      <c r="AJ8" s="6">
        <f t="shared" si="6"/>
        <v>7.534191730769231E-2</v>
      </c>
      <c r="AK8" s="6">
        <f t="shared" si="7"/>
        <v>8.1415584615384617E-2</v>
      </c>
      <c r="AL8" s="5">
        <f t="shared" si="8"/>
        <v>1.0632339244064593</v>
      </c>
      <c r="AM8" s="5">
        <f t="shared" si="9"/>
        <v>0.91960323037755209</v>
      </c>
      <c r="AN8" s="5">
        <f t="shared" si="10"/>
        <v>0.96931576415250675</v>
      </c>
      <c r="AO8" s="5">
        <f t="shared" si="11"/>
        <v>1.1270919733190377</v>
      </c>
      <c r="AP8" s="5">
        <f t="shared" si="12"/>
        <v>0.85743657470229195</v>
      </c>
      <c r="AQ8" s="5">
        <f t="shared" si="13"/>
        <v>0.92539920536854314</v>
      </c>
    </row>
    <row r="9" spans="2:43">
      <c r="B9" s="62">
        <v>6</v>
      </c>
      <c r="C9">
        <v>15</v>
      </c>
      <c r="D9">
        <v>1</v>
      </c>
      <c r="E9">
        <v>0.45</v>
      </c>
      <c r="F9" t="s">
        <v>91</v>
      </c>
      <c r="G9">
        <v>6</v>
      </c>
      <c r="H9">
        <v>2</v>
      </c>
      <c r="I9">
        <v>38</v>
      </c>
      <c r="J9">
        <v>50</v>
      </c>
      <c r="K9" t="s">
        <v>83</v>
      </c>
      <c r="L9" t="s">
        <v>84</v>
      </c>
      <c r="M9">
        <v>3003</v>
      </c>
      <c r="N9" t="s">
        <v>92</v>
      </c>
      <c r="O9" t="s">
        <v>83</v>
      </c>
      <c r="P9">
        <v>5</v>
      </c>
      <c r="Q9">
        <v>6</v>
      </c>
      <c r="R9">
        <v>2</v>
      </c>
      <c r="S9">
        <v>4</v>
      </c>
      <c r="T9">
        <v>50</v>
      </c>
      <c r="U9">
        <v>8.0073670000000003</v>
      </c>
      <c r="V9">
        <v>2</v>
      </c>
      <c r="W9" s="5">
        <v>4.5285724999999999E-2</v>
      </c>
      <c r="X9" s="5">
        <v>3.8953715E-2</v>
      </c>
      <c r="Y9" s="5">
        <v>3.3691515999999998E-2</v>
      </c>
      <c r="Z9" s="5">
        <v>3.5512835E-2</v>
      </c>
      <c r="AA9" s="5">
        <v>4.1293283E-2</v>
      </c>
      <c r="AB9" s="5">
        <v>3.1413915000000001E-2</v>
      </c>
      <c r="AC9" s="5">
        <v>3.3903862999999999E-2</v>
      </c>
      <c r="AD9" s="5">
        <v>3.6637013000000003E-2</v>
      </c>
      <c r="AE9" s="6">
        <f t="shared" si="1"/>
        <v>8.6563811111111111E-2</v>
      </c>
      <c r="AF9" s="6">
        <f t="shared" si="2"/>
        <v>7.4870035555555547E-2</v>
      </c>
      <c r="AG9" s="6">
        <f t="shared" si="3"/>
        <v>7.8917411111111113E-2</v>
      </c>
      <c r="AH9" s="6">
        <f t="shared" si="4"/>
        <v>9.1762851111111113E-2</v>
      </c>
      <c r="AI9" s="6">
        <f t="shared" si="5"/>
        <v>6.9808700000000001E-2</v>
      </c>
      <c r="AJ9" s="6">
        <f t="shared" si="6"/>
        <v>7.5341917777777781E-2</v>
      </c>
      <c r="AK9" s="6">
        <f t="shared" si="7"/>
        <v>8.1415584444444453E-2</v>
      </c>
      <c r="AL9" s="5">
        <f t="shared" si="8"/>
        <v>1.063233921389825</v>
      </c>
      <c r="AM9" s="5">
        <f t="shared" si="9"/>
        <v>0.91960324385615155</v>
      </c>
      <c r="AN9" s="5">
        <f t="shared" si="10"/>
        <v>0.96931578455918321</v>
      </c>
      <c r="AO9" s="5">
        <f t="shared" si="11"/>
        <v>1.1270919657123795</v>
      </c>
      <c r="AP9" s="5">
        <f t="shared" si="12"/>
        <v>0.85743657650256577</v>
      </c>
      <c r="AQ9" s="5">
        <f t="shared" si="13"/>
        <v>0.92539921308541162</v>
      </c>
    </row>
    <row r="10" spans="2:43">
      <c r="B10" s="62">
        <v>7</v>
      </c>
      <c r="C10">
        <v>17</v>
      </c>
      <c r="D10">
        <v>1</v>
      </c>
      <c r="E10">
        <v>0.27</v>
      </c>
      <c r="F10" t="s">
        <v>93</v>
      </c>
      <c r="G10">
        <v>7</v>
      </c>
      <c r="H10">
        <v>0</v>
      </c>
      <c r="I10">
        <v>33</v>
      </c>
      <c r="J10">
        <v>68</v>
      </c>
      <c r="K10" t="s">
        <v>83</v>
      </c>
      <c r="L10" t="s">
        <v>88</v>
      </c>
      <c r="M10">
        <v>137</v>
      </c>
      <c r="N10" t="s">
        <v>94</v>
      </c>
      <c r="O10" t="s">
        <v>83</v>
      </c>
      <c r="P10">
        <v>3</v>
      </c>
      <c r="Q10">
        <v>7</v>
      </c>
      <c r="R10">
        <v>1</v>
      </c>
      <c r="S10">
        <v>4</v>
      </c>
      <c r="T10">
        <v>68</v>
      </c>
      <c r="U10">
        <v>4.9199809999999999</v>
      </c>
      <c r="V10">
        <v>2</v>
      </c>
      <c r="W10" s="5">
        <v>2.7171435000000001E-2</v>
      </c>
      <c r="X10" s="5">
        <v>7.8130134000000004E-2</v>
      </c>
      <c r="Y10" s="5">
        <v>0.10330888000000001</v>
      </c>
      <c r="Z10" s="5">
        <v>0.11337504900000001</v>
      </c>
      <c r="AA10" s="5">
        <v>5.1503476999999999E-2</v>
      </c>
      <c r="AB10" s="5">
        <v>9.0319292999999995E-2</v>
      </c>
      <c r="AC10" s="5">
        <v>9.8494504999999996E-2</v>
      </c>
      <c r="AD10" s="5">
        <v>9.8992258E-2</v>
      </c>
      <c r="AE10" s="6">
        <f t="shared" si="1"/>
        <v>0.28937086666666667</v>
      </c>
      <c r="AF10" s="6">
        <f t="shared" si="2"/>
        <v>0.38262548148148146</v>
      </c>
      <c r="AG10" s="6">
        <f t="shared" si="3"/>
        <v>0.41990758888888891</v>
      </c>
      <c r="AH10" s="6">
        <f t="shared" si="4"/>
        <v>0.19075361851851849</v>
      </c>
      <c r="AI10" s="6">
        <f t="shared" si="5"/>
        <v>0.33451589999999998</v>
      </c>
      <c r="AJ10" s="6">
        <f t="shared" si="6"/>
        <v>0.36479446296296292</v>
      </c>
      <c r="AK10" s="6">
        <f t="shared" si="7"/>
        <v>0.36663799259259255</v>
      </c>
      <c r="AL10" s="5">
        <f t="shared" si="8"/>
        <v>0.78925499406226296</v>
      </c>
      <c r="AM10" s="5">
        <f t="shared" si="9"/>
        <v>1.0436056524743582</v>
      </c>
      <c r="AN10" s="5">
        <f t="shared" si="10"/>
        <v>1.1452920793058383</v>
      </c>
      <c r="AO10" s="5">
        <f t="shared" si="11"/>
        <v>0.52027782819137225</v>
      </c>
      <c r="AP10" s="5">
        <f t="shared" si="12"/>
        <v>0.91238744145021922</v>
      </c>
      <c r="AQ10" s="5">
        <f t="shared" si="13"/>
        <v>0.99497179870369257</v>
      </c>
    </row>
    <row r="11" spans="2:43">
      <c r="B11" s="62">
        <v>8</v>
      </c>
      <c r="C11">
        <v>18</v>
      </c>
      <c r="D11">
        <v>1</v>
      </c>
      <c r="E11">
        <v>0.71</v>
      </c>
      <c r="F11" t="s">
        <v>93</v>
      </c>
      <c r="G11">
        <v>7</v>
      </c>
      <c r="H11">
        <v>0</v>
      </c>
      <c r="I11">
        <v>33</v>
      </c>
      <c r="J11">
        <v>68</v>
      </c>
      <c r="K11" t="s">
        <v>83</v>
      </c>
      <c r="L11" t="s">
        <v>88</v>
      </c>
      <c r="M11">
        <v>137</v>
      </c>
      <c r="N11" t="s">
        <v>94</v>
      </c>
      <c r="O11" t="s">
        <v>83</v>
      </c>
      <c r="P11">
        <v>3</v>
      </c>
      <c r="Q11">
        <v>7</v>
      </c>
      <c r="R11">
        <v>1</v>
      </c>
      <c r="S11">
        <v>4</v>
      </c>
      <c r="T11">
        <v>68</v>
      </c>
      <c r="U11">
        <v>4.9199809999999999</v>
      </c>
      <c r="V11">
        <v>1</v>
      </c>
      <c r="W11" s="5">
        <v>7.1450811000000003E-2</v>
      </c>
      <c r="X11" s="5">
        <v>0.205453316</v>
      </c>
      <c r="Y11" s="5">
        <v>0.27166409200000002</v>
      </c>
      <c r="Z11" s="5">
        <v>0.29813438799999997</v>
      </c>
      <c r="AA11" s="5">
        <v>0.13543506999999999</v>
      </c>
      <c r="AB11" s="5">
        <v>0.23750628900000001</v>
      </c>
      <c r="AC11" s="5">
        <v>0.259004069</v>
      </c>
      <c r="AD11" s="5">
        <v>0.26031297599999997</v>
      </c>
      <c r="AE11" s="6">
        <f t="shared" si="1"/>
        <v>0.2893708676056338</v>
      </c>
      <c r="AF11" s="6">
        <f t="shared" si="2"/>
        <v>0.38262548169014088</v>
      </c>
      <c r="AG11" s="6">
        <f t="shared" si="3"/>
        <v>0.41990758873239437</v>
      </c>
      <c r="AH11" s="6">
        <f t="shared" si="4"/>
        <v>0.19075361971830987</v>
      </c>
      <c r="AI11" s="6">
        <f t="shared" si="5"/>
        <v>0.33451590000000003</v>
      </c>
      <c r="AJ11" s="6">
        <f t="shared" si="6"/>
        <v>0.36479446338028171</v>
      </c>
      <c r="AK11" s="6">
        <f t="shared" si="7"/>
        <v>0.36663799436619715</v>
      </c>
      <c r="AL11" s="5">
        <f t="shared" si="8"/>
        <v>0.78925499280527611</v>
      </c>
      <c r="AM11" s="5">
        <f t="shared" si="9"/>
        <v>1.0436056479950506</v>
      </c>
      <c r="AN11" s="5">
        <f t="shared" si="10"/>
        <v>1.1452920733386722</v>
      </c>
      <c r="AO11" s="5">
        <f t="shared" si="11"/>
        <v>0.52027782894695196</v>
      </c>
      <c r="AP11" s="5">
        <f t="shared" si="12"/>
        <v>0.91238743703656189</v>
      </c>
      <c r="AQ11" s="5">
        <f t="shared" si="13"/>
        <v>0.99497179502876576</v>
      </c>
    </row>
    <row r="12" spans="2:43">
      <c r="B12" s="62">
        <v>9</v>
      </c>
      <c r="C12">
        <v>21</v>
      </c>
      <c r="D12">
        <v>1</v>
      </c>
      <c r="E12">
        <v>0.15</v>
      </c>
      <c r="F12" t="s">
        <v>87</v>
      </c>
      <c r="G12">
        <v>7</v>
      </c>
      <c r="H12">
        <v>0</v>
      </c>
      <c r="I12">
        <v>41</v>
      </c>
      <c r="J12">
        <v>50</v>
      </c>
      <c r="K12" t="s">
        <v>83</v>
      </c>
      <c r="L12" t="s">
        <v>88</v>
      </c>
      <c r="M12">
        <v>60</v>
      </c>
      <c r="N12" t="s">
        <v>95</v>
      </c>
      <c r="O12" t="s">
        <v>83</v>
      </c>
      <c r="P12">
        <v>2</v>
      </c>
      <c r="Q12">
        <v>7</v>
      </c>
      <c r="R12">
        <v>1</v>
      </c>
      <c r="S12">
        <v>5</v>
      </c>
      <c r="T12">
        <v>50</v>
      </c>
      <c r="U12">
        <v>4.0943449999999997</v>
      </c>
      <c r="V12">
        <v>4</v>
      </c>
      <c r="W12" s="5">
        <v>1.5095242E-2</v>
      </c>
      <c r="X12" s="5">
        <v>3.6136138999999998E-2</v>
      </c>
      <c r="Y12" s="5">
        <v>4.7619876999999998E-2</v>
      </c>
      <c r="Z12" s="5">
        <v>5.4309095000000002E-2</v>
      </c>
      <c r="AA12" s="5">
        <v>2.1717050000000002E-2</v>
      </c>
      <c r="AB12" s="5">
        <v>5.3005456999999999E-2</v>
      </c>
      <c r="AC12" s="5">
        <v>4.9381842000000002E-2</v>
      </c>
      <c r="AD12" s="5">
        <v>5.1612290999999998E-2</v>
      </c>
      <c r="AE12" s="6">
        <f t="shared" si="1"/>
        <v>0.24090759333333334</v>
      </c>
      <c r="AF12" s="6">
        <f t="shared" si="2"/>
        <v>0.31746584666666666</v>
      </c>
      <c r="AG12" s="6">
        <f t="shared" si="3"/>
        <v>0.36206063333333338</v>
      </c>
      <c r="AH12" s="6">
        <f t="shared" si="4"/>
        <v>0.14478033333333334</v>
      </c>
      <c r="AI12" s="6">
        <f t="shared" si="5"/>
        <v>0.35336971333333334</v>
      </c>
      <c r="AJ12" s="6">
        <f t="shared" si="6"/>
        <v>0.32921228000000002</v>
      </c>
      <c r="AK12" s="6">
        <f t="shared" si="7"/>
        <v>0.34408193999999998</v>
      </c>
      <c r="AL12" s="5">
        <f t="shared" si="8"/>
        <v>0.700145998169312</v>
      </c>
      <c r="AM12" s="5">
        <f t="shared" si="9"/>
        <v>0.92264606118724701</v>
      </c>
      <c r="AN12" s="5">
        <f t="shared" si="10"/>
        <v>1.0522511972971711</v>
      </c>
      <c r="AO12" s="5">
        <f t="shared" si="11"/>
        <v>0.42077283490477108</v>
      </c>
      <c r="AP12" s="5">
        <f t="shared" si="12"/>
        <v>1.0269929114365415</v>
      </c>
      <c r="AQ12" s="5">
        <f t="shared" si="13"/>
        <v>0.95678453800859187</v>
      </c>
    </row>
    <row r="13" spans="2:43">
      <c r="B13" s="62">
        <v>10</v>
      </c>
      <c r="C13">
        <v>25</v>
      </c>
      <c r="D13">
        <v>1</v>
      </c>
      <c r="E13">
        <v>0.75</v>
      </c>
      <c r="F13" t="s">
        <v>87</v>
      </c>
      <c r="G13">
        <v>7</v>
      </c>
      <c r="H13">
        <v>0</v>
      </c>
      <c r="I13">
        <v>41</v>
      </c>
      <c r="J13">
        <v>50</v>
      </c>
      <c r="K13" t="s">
        <v>83</v>
      </c>
      <c r="L13" t="s">
        <v>88</v>
      </c>
      <c r="M13">
        <v>60</v>
      </c>
      <c r="N13" t="s">
        <v>95</v>
      </c>
      <c r="O13" t="s">
        <v>83</v>
      </c>
      <c r="P13">
        <v>2</v>
      </c>
      <c r="Q13">
        <v>7</v>
      </c>
      <c r="R13">
        <v>1</v>
      </c>
      <c r="S13">
        <v>5</v>
      </c>
      <c r="T13">
        <v>50</v>
      </c>
      <c r="U13">
        <v>4.0943449999999997</v>
      </c>
      <c r="V13">
        <v>1</v>
      </c>
      <c r="W13" s="5">
        <v>7.5476209000000002E-2</v>
      </c>
      <c r="X13" s="5">
        <v>0.180680697</v>
      </c>
      <c r="Y13" s="5">
        <v>0.238099387</v>
      </c>
      <c r="Z13" s="5">
        <v>0.27154547699999998</v>
      </c>
      <c r="AA13" s="5">
        <v>0.10858525099999999</v>
      </c>
      <c r="AB13" s="5">
        <v>0.265027285</v>
      </c>
      <c r="AC13" s="5">
        <v>0.24690920899999999</v>
      </c>
      <c r="AD13" s="5">
        <v>0.25806145699999999</v>
      </c>
      <c r="AE13" s="6">
        <f t="shared" si="1"/>
        <v>0.240907596</v>
      </c>
      <c r="AF13" s="6">
        <f t="shared" si="2"/>
        <v>0.31746584933333333</v>
      </c>
      <c r="AG13" s="6">
        <f t="shared" si="3"/>
        <v>0.36206063599999999</v>
      </c>
      <c r="AH13" s="6">
        <f t="shared" si="4"/>
        <v>0.14478033466666665</v>
      </c>
      <c r="AI13" s="6">
        <f t="shared" si="5"/>
        <v>0.35336971333333334</v>
      </c>
      <c r="AJ13" s="6">
        <f t="shared" si="6"/>
        <v>0.32921227866666664</v>
      </c>
      <c r="AK13" s="6">
        <f t="shared" si="7"/>
        <v>0.34408194266666664</v>
      </c>
      <c r="AL13" s="5">
        <f t="shared" si="8"/>
        <v>0.70014600049320808</v>
      </c>
      <c r="AM13" s="5">
        <f t="shared" si="9"/>
        <v>0.92264606178674713</v>
      </c>
      <c r="AN13" s="5">
        <f t="shared" si="10"/>
        <v>1.0522511968922192</v>
      </c>
      <c r="AO13" s="5">
        <f t="shared" si="11"/>
        <v>0.42077283551878886</v>
      </c>
      <c r="AP13" s="5">
        <f t="shared" si="12"/>
        <v>1.026992903477252</v>
      </c>
      <c r="AQ13" s="5">
        <f t="shared" si="13"/>
        <v>0.95678452671837777</v>
      </c>
    </row>
    <row r="14" spans="2:43">
      <c r="B14" s="62">
        <v>11</v>
      </c>
      <c r="C14">
        <v>30</v>
      </c>
      <c r="D14">
        <v>1</v>
      </c>
      <c r="E14">
        <v>0.81</v>
      </c>
      <c r="F14" t="s">
        <v>82</v>
      </c>
      <c r="G14">
        <v>4</v>
      </c>
      <c r="H14">
        <v>1</v>
      </c>
      <c r="I14">
        <v>27</v>
      </c>
      <c r="J14">
        <v>90</v>
      </c>
      <c r="K14" t="s">
        <v>83</v>
      </c>
      <c r="L14" t="s">
        <v>84</v>
      </c>
      <c r="M14">
        <v>695</v>
      </c>
      <c r="N14" t="s">
        <v>90</v>
      </c>
      <c r="O14" t="s">
        <v>83</v>
      </c>
      <c r="P14">
        <v>4</v>
      </c>
      <c r="Q14">
        <v>4</v>
      </c>
      <c r="R14">
        <v>2</v>
      </c>
      <c r="S14">
        <v>3</v>
      </c>
      <c r="T14">
        <v>90</v>
      </c>
      <c r="U14">
        <v>6.5439119999999997</v>
      </c>
      <c r="V14">
        <v>4</v>
      </c>
      <c r="W14" s="5">
        <v>8.1514304999999995E-2</v>
      </c>
      <c r="X14" s="5">
        <v>9.687461E-2</v>
      </c>
      <c r="Y14" s="5">
        <v>8.5030123999999999E-2</v>
      </c>
      <c r="Z14" s="5">
        <v>8.2579375999999996E-2</v>
      </c>
      <c r="AA14" s="5">
        <v>0.12545400000000001</v>
      </c>
      <c r="AB14" s="5">
        <v>7.3476486999999993E-2</v>
      </c>
      <c r="AC14" s="5">
        <v>6.9757624000000004E-2</v>
      </c>
      <c r="AD14" s="5">
        <v>7.4222354000000004E-2</v>
      </c>
      <c r="AE14" s="6">
        <f t="shared" si="1"/>
        <v>0.11959828395061728</v>
      </c>
      <c r="AF14" s="6">
        <f t="shared" si="2"/>
        <v>0.10497546172839506</v>
      </c>
      <c r="AG14" s="6">
        <f t="shared" si="3"/>
        <v>0.10194984691358024</v>
      </c>
      <c r="AH14" s="6">
        <f t="shared" si="4"/>
        <v>0.15488148148148148</v>
      </c>
      <c r="AI14" s="6">
        <f t="shared" si="5"/>
        <v>9.0711712345678999E-2</v>
      </c>
      <c r="AJ14" s="6">
        <f t="shared" si="6"/>
        <v>8.6120523456790124E-2</v>
      </c>
      <c r="AK14" s="6">
        <f t="shared" si="7"/>
        <v>9.1632535802469134E-2</v>
      </c>
      <c r="AL14" s="5">
        <f t="shared" si="8"/>
        <v>1.30519452401092</v>
      </c>
      <c r="AM14" s="5">
        <f t="shared" si="9"/>
        <v>1.1456134091354742</v>
      </c>
      <c r="AN14" s="5">
        <f t="shared" si="10"/>
        <v>1.1125944078787906</v>
      </c>
      <c r="AO14" s="5">
        <f t="shared" si="11"/>
        <v>1.6902455020491536</v>
      </c>
      <c r="AP14" s="5">
        <f t="shared" si="12"/>
        <v>0.98995091155421977</v>
      </c>
      <c r="AQ14" s="5">
        <f t="shared" si="13"/>
        <v>0.93984655889518132</v>
      </c>
    </row>
    <row r="15" spans="2:43">
      <c r="B15" s="62">
        <v>12</v>
      </c>
      <c r="C15">
        <v>32</v>
      </c>
      <c r="D15">
        <v>1</v>
      </c>
      <c r="E15">
        <v>0.05</v>
      </c>
      <c r="F15" t="s">
        <v>82</v>
      </c>
      <c r="G15">
        <v>4</v>
      </c>
      <c r="H15">
        <v>0</v>
      </c>
      <c r="I15">
        <v>27</v>
      </c>
      <c r="J15">
        <v>90</v>
      </c>
      <c r="K15" t="s">
        <v>83</v>
      </c>
      <c r="L15" t="s">
        <v>84</v>
      </c>
      <c r="M15">
        <v>695</v>
      </c>
      <c r="N15" t="s">
        <v>90</v>
      </c>
      <c r="O15" t="s">
        <v>86</v>
      </c>
      <c r="P15">
        <v>4</v>
      </c>
      <c r="Q15">
        <v>4</v>
      </c>
      <c r="R15">
        <v>1</v>
      </c>
      <c r="S15">
        <v>3</v>
      </c>
      <c r="T15">
        <v>90</v>
      </c>
      <c r="U15">
        <v>6.5439119999999997</v>
      </c>
      <c r="V15">
        <v>2</v>
      </c>
      <c r="W15" s="5">
        <v>5.0317469999999996E-3</v>
      </c>
      <c r="X15" s="5">
        <v>1.9180712999999999E-2</v>
      </c>
      <c r="Y15" s="5">
        <v>2.6369974000000001E-2</v>
      </c>
      <c r="Z15" s="5">
        <v>2.6382712999999999E-2</v>
      </c>
      <c r="AA15" s="5">
        <v>1.0241475E-2</v>
      </c>
      <c r="AB15" s="5">
        <v>3.1768596000000003E-2</v>
      </c>
      <c r="AC15" s="5">
        <v>3.0916666999999998E-2</v>
      </c>
      <c r="AD15" s="5">
        <v>2.9333958E-2</v>
      </c>
      <c r="AE15" s="6">
        <f t="shared" si="1"/>
        <v>0.38361425999999993</v>
      </c>
      <c r="AF15" s="6">
        <f t="shared" si="2"/>
        <v>0.52739948000000003</v>
      </c>
      <c r="AG15" s="6">
        <f t="shared" si="3"/>
        <v>0.52765425999999993</v>
      </c>
      <c r="AH15" s="6">
        <f t="shared" si="4"/>
        <v>0.2048295</v>
      </c>
      <c r="AI15" s="6">
        <f t="shared" si="5"/>
        <v>0.63537191999999998</v>
      </c>
      <c r="AJ15" s="6">
        <f t="shared" si="6"/>
        <v>0.61833333999999995</v>
      </c>
      <c r="AK15" s="6">
        <f t="shared" si="7"/>
        <v>0.58667915999999998</v>
      </c>
      <c r="AL15" s="5">
        <f t="shared" si="8"/>
        <v>0.65387401863737582</v>
      </c>
      <c r="AM15" s="5">
        <f t="shared" si="9"/>
        <v>0.898957242660537</v>
      </c>
      <c r="AN15" s="5">
        <f t="shared" si="10"/>
        <v>0.89939151750336588</v>
      </c>
      <c r="AO15" s="5">
        <f t="shared" si="11"/>
        <v>0.34913375821973974</v>
      </c>
      <c r="AP15" s="5">
        <f t="shared" si="12"/>
        <v>1.0829972552629961</v>
      </c>
      <c r="AQ15" s="5">
        <f t="shared" si="13"/>
        <v>1.0539548396435285</v>
      </c>
    </row>
    <row r="16" spans="2:43">
      <c r="B16" s="62">
        <v>13</v>
      </c>
      <c r="C16">
        <v>35</v>
      </c>
      <c r="D16">
        <v>1</v>
      </c>
      <c r="E16">
        <v>0.76</v>
      </c>
      <c r="F16" t="s">
        <v>91</v>
      </c>
      <c r="G16">
        <v>4</v>
      </c>
      <c r="H16">
        <v>9</v>
      </c>
      <c r="I16">
        <v>23</v>
      </c>
      <c r="J16">
        <v>100</v>
      </c>
      <c r="K16" t="s">
        <v>96</v>
      </c>
      <c r="L16" t="s">
        <v>84</v>
      </c>
      <c r="M16">
        <v>7887</v>
      </c>
      <c r="N16" t="s">
        <v>92</v>
      </c>
      <c r="O16" t="s">
        <v>96</v>
      </c>
      <c r="P16">
        <v>5</v>
      </c>
      <c r="Q16">
        <v>4</v>
      </c>
      <c r="R16">
        <v>2</v>
      </c>
      <c r="S16">
        <v>2</v>
      </c>
      <c r="T16">
        <v>100</v>
      </c>
      <c r="U16">
        <v>8.9729709999999994</v>
      </c>
      <c r="V16">
        <v>2</v>
      </c>
      <c r="W16" s="5">
        <v>7.6482558000000006E-2</v>
      </c>
      <c r="X16" s="5">
        <v>0.12849587100000001</v>
      </c>
      <c r="Y16" s="5">
        <v>0.15734100200000001</v>
      </c>
      <c r="Z16" s="5">
        <v>0.15282003799999999</v>
      </c>
      <c r="AA16" s="5">
        <v>0.169146939</v>
      </c>
      <c r="AB16" s="5">
        <v>0.226239986</v>
      </c>
      <c r="AC16" s="5">
        <v>0.23179056000000001</v>
      </c>
      <c r="AD16" s="5">
        <v>0.23437970999999999</v>
      </c>
      <c r="AE16" s="6">
        <f t="shared" si="1"/>
        <v>0.16907351447368421</v>
      </c>
      <c r="AF16" s="6">
        <f t="shared" si="2"/>
        <v>0.20702763421052633</v>
      </c>
      <c r="AG16" s="6">
        <f t="shared" si="3"/>
        <v>0.20107899736842103</v>
      </c>
      <c r="AH16" s="6">
        <f t="shared" si="4"/>
        <v>0.22256176184210524</v>
      </c>
      <c r="AI16" s="6">
        <f t="shared" si="5"/>
        <v>0.29768419210526315</v>
      </c>
      <c r="AJ16" s="6">
        <f t="shared" si="6"/>
        <v>0.30498757894736844</v>
      </c>
      <c r="AK16" s="6">
        <f t="shared" si="7"/>
        <v>0.30839435526315789</v>
      </c>
      <c r="AL16" s="5">
        <f t="shared" si="8"/>
        <v>0.54823803220850476</v>
      </c>
      <c r="AM16" s="5">
        <f t="shared" si="9"/>
        <v>0.67130811792539558</v>
      </c>
      <c r="AN16" s="5">
        <f t="shared" si="10"/>
        <v>0.65201905915832048</v>
      </c>
      <c r="AO16" s="5">
        <f t="shared" si="11"/>
        <v>0.72167910353673537</v>
      </c>
      <c r="AP16" s="5">
        <f t="shared" si="12"/>
        <v>0.96527120884312045</v>
      </c>
      <c r="AQ16" s="5">
        <f t="shared" si="13"/>
        <v>0.98895318199685467</v>
      </c>
    </row>
    <row r="17" spans="2:43">
      <c r="B17" s="62">
        <v>14</v>
      </c>
      <c r="C17">
        <v>36</v>
      </c>
      <c r="D17">
        <v>1</v>
      </c>
      <c r="E17">
        <v>0.34</v>
      </c>
      <c r="F17" t="s">
        <v>97</v>
      </c>
      <c r="G17">
        <v>9</v>
      </c>
      <c r="H17">
        <v>0</v>
      </c>
      <c r="I17">
        <v>44</v>
      </c>
      <c r="J17">
        <v>76</v>
      </c>
      <c r="K17" t="s">
        <v>83</v>
      </c>
      <c r="L17" t="s">
        <v>84</v>
      </c>
      <c r="M17">
        <v>27000</v>
      </c>
      <c r="N17" t="s">
        <v>98</v>
      </c>
      <c r="O17" t="s">
        <v>86</v>
      </c>
      <c r="P17">
        <v>6</v>
      </c>
      <c r="Q17">
        <v>9</v>
      </c>
      <c r="R17">
        <v>1</v>
      </c>
      <c r="S17">
        <v>5</v>
      </c>
      <c r="T17">
        <v>76</v>
      </c>
      <c r="U17">
        <v>10.203592</v>
      </c>
      <c r="V17">
        <v>3</v>
      </c>
      <c r="W17" s="5">
        <v>3.4215880999999997E-2</v>
      </c>
      <c r="X17" s="5">
        <v>0.227428936</v>
      </c>
      <c r="Y17" s="5">
        <v>0.257093401</v>
      </c>
      <c r="Z17" s="5">
        <v>0.22474176900000001</v>
      </c>
      <c r="AA17" s="5">
        <v>0.156089807</v>
      </c>
      <c r="AB17" s="5">
        <v>0.37269838999999999</v>
      </c>
      <c r="AC17" s="5">
        <v>0.43749891800000001</v>
      </c>
      <c r="AD17" s="5">
        <v>0.46461001699999999</v>
      </c>
      <c r="AE17" s="6">
        <f t="shared" si="1"/>
        <v>0.66890863529411759</v>
      </c>
      <c r="AF17" s="6">
        <f t="shared" si="2"/>
        <v>0.75615706176470587</v>
      </c>
      <c r="AG17" s="6">
        <f t="shared" si="3"/>
        <v>0.66100520294117648</v>
      </c>
      <c r="AH17" s="6">
        <f t="shared" si="4"/>
        <v>0.45908766764705877</v>
      </c>
      <c r="AI17" s="6">
        <f t="shared" si="5"/>
        <v>1.0961717352941176</v>
      </c>
      <c r="AJ17" s="6">
        <f t="shared" si="6"/>
        <v>1.2867615235294116</v>
      </c>
      <c r="AK17" s="6">
        <f t="shared" si="7"/>
        <v>1.36650005</v>
      </c>
      <c r="AL17" s="5">
        <f t="shared" si="8"/>
        <v>0.48950502072364921</v>
      </c>
      <c r="AM17" s="5">
        <f t="shared" si="9"/>
        <v>0.55335311679257226</v>
      </c>
      <c r="AN17" s="5">
        <f t="shared" si="10"/>
        <v>0.4837213163228033</v>
      </c>
      <c r="AO17" s="5">
        <f t="shared" si="11"/>
        <v>0.33595876388519624</v>
      </c>
      <c r="AP17" s="5">
        <f t="shared" si="12"/>
        <v>0.80217467631568518</v>
      </c>
      <c r="AQ17" s="5">
        <f t="shared" si="13"/>
        <v>0.94164762272011027</v>
      </c>
    </row>
    <row r="18" spans="2:43">
      <c r="B18" s="62">
        <v>15</v>
      </c>
      <c r="C18">
        <v>38</v>
      </c>
      <c r="D18">
        <v>1</v>
      </c>
      <c r="E18">
        <v>0.1</v>
      </c>
      <c r="F18" t="s">
        <v>99</v>
      </c>
      <c r="G18">
        <v>6</v>
      </c>
      <c r="H18">
        <v>2</v>
      </c>
      <c r="I18">
        <v>32</v>
      </c>
      <c r="J18">
        <v>56</v>
      </c>
      <c r="K18" t="s">
        <v>83</v>
      </c>
      <c r="L18" t="s">
        <v>88</v>
      </c>
      <c r="M18">
        <v>23</v>
      </c>
      <c r="N18" t="s">
        <v>100</v>
      </c>
      <c r="O18" t="s">
        <v>83</v>
      </c>
      <c r="P18">
        <v>1</v>
      </c>
      <c r="Q18">
        <v>6</v>
      </c>
      <c r="R18">
        <v>2</v>
      </c>
      <c r="S18">
        <v>4</v>
      </c>
      <c r="T18">
        <v>56</v>
      </c>
      <c r="U18">
        <v>3.135494</v>
      </c>
      <c r="V18">
        <v>1</v>
      </c>
      <c r="W18" s="5">
        <v>1.0063493999999999E-2</v>
      </c>
      <c r="X18" s="5">
        <v>7.3746610000000002E-3</v>
      </c>
      <c r="Y18" s="5">
        <v>6.8830949999999997E-3</v>
      </c>
      <c r="Z18" s="5">
        <v>6.6199149999999997E-3</v>
      </c>
      <c r="AA18" s="5">
        <v>1.0241324E-2</v>
      </c>
      <c r="AB18" s="5">
        <v>7.7090520000000001E-3</v>
      </c>
      <c r="AC18" s="5">
        <v>5.783196E-3</v>
      </c>
      <c r="AD18" s="5">
        <v>5.8982899999999996E-3</v>
      </c>
      <c r="AE18" s="6">
        <f t="shared" si="1"/>
        <v>7.3746610000000004E-2</v>
      </c>
      <c r="AF18" s="6">
        <f t="shared" si="2"/>
        <v>6.8830949999999988E-2</v>
      </c>
      <c r="AG18" s="6">
        <f t="shared" si="3"/>
        <v>6.6199149999999998E-2</v>
      </c>
      <c r="AH18" s="6">
        <f t="shared" si="4"/>
        <v>0.10241323999999999</v>
      </c>
      <c r="AI18" s="6">
        <f t="shared" si="5"/>
        <v>7.7090519999999996E-2</v>
      </c>
      <c r="AJ18" s="6">
        <f t="shared" si="6"/>
        <v>5.7831959999999995E-2</v>
      </c>
      <c r="AK18" s="6">
        <f t="shared" si="7"/>
        <v>5.8982899999999991E-2</v>
      </c>
      <c r="AL18" s="5">
        <f t="shared" si="8"/>
        <v>1.2503049188832698</v>
      </c>
      <c r="AM18" s="5">
        <f t="shared" si="9"/>
        <v>1.1669644930988474</v>
      </c>
      <c r="AN18" s="5">
        <f t="shared" si="10"/>
        <v>1.122344781284067</v>
      </c>
      <c r="AO18" s="5">
        <f t="shared" si="11"/>
        <v>1.7363208658780767</v>
      </c>
      <c r="AP18" s="5">
        <f t="shared" si="12"/>
        <v>1.3069977908851549</v>
      </c>
      <c r="AQ18" s="5">
        <f t="shared" si="13"/>
        <v>0.98048688687738317</v>
      </c>
    </row>
    <row r="19" spans="2:43">
      <c r="B19" s="62">
        <v>16</v>
      </c>
      <c r="C19">
        <v>42</v>
      </c>
      <c r="D19">
        <v>1</v>
      </c>
      <c r="E19">
        <v>0.77</v>
      </c>
      <c r="F19" t="s">
        <v>99</v>
      </c>
      <c r="G19">
        <v>6</v>
      </c>
      <c r="H19">
        <v>2</v>
      </c>
      <c r="I19">
        <v>32</v>
      </c>
      <c r="J19">
        <v>56</v>
      </c>
      <c r="K19" t="s">
        <v>83</v>
      </c>
      <c r="L19" t="s">
        <v>88</v>
      </c>
      <c r="M19">
        <v>23</v>
      </c>
      <c r="N19" t="s">
        <v>100</v>
      </c>
      <c r="O19" t="s">
        <v>83</v>
      </c>
      <c r="P19">
        <v>1</v>
      </c>
      <c r="Q19">
        <v>6</v>
      </c>
      <c r="R19">
        <v>2</v>
      </c>
      <c r="S19">
        <v>4</v>
      </c>
      <c r="T19">
        <v>56</v>
      </c>
      <c r="U19">
        <v>3.135494</v>
      </c>
      <c r="V19">
        <v>1</v>
      </c>
      <c r="W19" s="5">
        <v>7.7488906999999996E-2</v>
      </c>
      <c r="X19" s="5">
        <v>5.6784887999999999E-2</v>
      </c>
      <c r="Y19" s="5">
        <v>5.2999830999999997E-2</v>
      </c>
      <c r="Z19" s="5">
        <v>5.0973349000000001E-2</v>
      </c>
      <c r="AA19" s="5">
        <v>7.8858191999999994E-2</v>
      </c>
      <c r="AB19" s="5">
        <v>5.9359703999999999E-2</v>
      </c>
      <c r="AC19" s="5">
        <v>4.4530607999999999E-2</v>
      </c>
      <c r="AD19" s="5">
        <v>4.5416831999999997E-2</v>
      </c>
      <c r="AE19" s="6">
        <f t="shared" si="1"/>
        <v>7.3746607792207791E-2</v>
      </c>
      <c r="AF19" s="6">
        <f t="shared" si="2"/>
        <v>6.8830949350649345E-2</v>
      </c>
      <c r="AG19" s="6">
        <f t="shared" si="3"/>
        <v>6.6199154545454539E-2</v>
      </c>
      <c r="AH19" s="6">
        <f t="shared" si="4"/>
        <v>0.10241323636363635</v>
      </c>
      <c r="AI19" s="6">
        <f t="shared" si="5"/>
        <v>7.7090524675324679E-2</v>
      </c>
      <c r="AJ19" s="6">
        <f t="shared" si="6"/>
        <v>5.7831958441558438E-2</v>
      </c>
      <c r="AK19" s="6">
        <f t="shared" si="7"/>
        <v>5.8982898701298699E-2</v>
      </c>
      <c r="AL19" s="5">
        <f t="shared" si="8"/>
        <v>1.2503049089817626</v>
      </c>
      <c r="AM19" s="5">
        <f t="shared" si="9"/>
        <v>1.1669645077842505</v>
      </c>
      <c r="AN19" s="5">
        <f t="shared" si="10"/>
        <v>1.1223448830600955</v>
      </c>
      <c r="AO19" s="5">
        <f t="shared" si="11"/>
        <v>1.7363208424577037</v>
      </c>
      <c r="AP19" s="5">
        <f t="shared" si="12"/>
        <v>1.3069978989287496</v>
      </c>
      <c r="AQ19" s="5">
        <f t="shared" si="13"/>
        <v>0.98048688204408452</v>
      </c>
    </row>
    <row r="20" spans="2:43">
      <c r="B20" s="62">
        <v>17</v>
      </c>
      <c r="C20">
        <v>44</v>
      </c>
      <c r="D20">
        <v>1</v>
      </c>
      <c r="E20">
        <v>0.74</v>
      </c>
      <c r="F20" t="s">
        <v>99</v>
      </c>
      <c r="G20">
        <v>6</v>
      </c>
      <c r="H20">
        <v>2</v>
      </c>
      <c r="I20">
        <v>55</v>
      </c>
      <c r="J20">
        <v>50</v>
      </c>
      <c r="K20" t="s">
        <v>83</v>
      </c>
      <c r="L20" t="s">
        <v>84</v>
      </c>
      <c r="M20">
        <v>37</v>
      </c>
      <c r="N20" t="s">
        <v>101</v>
      </c>
      <c r="O20" t="s">
        <v>83</v>
      </c>
      <c r="P20">
        <v>1</v>
      </c>
      <c r="Q20">
        <v>6</v>
      </c>
      <c r="R20">
        <v>2</v>
      </c>
      <c r="S20">
        <v>6</v>
      </c>
      <c r="T20">
        <v>50</v>
      </c>
      <c r="U20">
        <v>3.6109179999999999</v>
      </c>
      <c r="V20">
        <v>3</v>
      </c>
      <c r="W20" s="5">
        <v>7.4469858999999999E-2</v>
      </c>
      <c r="X20" s="5">
        <v>7.8000163999999997E-2</v>
      </c>
      <c r="Y20" s="5">
        <v>7.6990419000000004E-2</v>
      </c>
      <c r="Z20" s="5">
        <v>7.3900805999999999E-2</v>
      </c>
      <c r="AA20" s="5">
        <v>8.7801643999999998E-2</v>
      </c>
      <c r="AB20" s="5">
        <v>5.7464745999999997E-2</v>
      </c>
      <c r="AC20" s="5">
        <v>5.2602849E-2</v>
      </c>
      <c r="AD20" s="5">
        <v>4.7559226000000003E-2</v>
      </c>
      <c r="AE20" s="6">
        <f t="shared" si="1"/>
        <v>0.10540562702702702</v>
      </c>
      <c r="AF20" s="6">
        <f t="shared" si="2"/>
        <v>0.10404110675675676</v>
      </c>
      <c r="AG20" s="6">
        <f t="shared" si="3"/>
        <v>9.986595405405406E-2</v>
      </c>
      <c r="AH20" s="6">
        <f t="shared" si="4"/>
        <v>0.11865087027027027</v>
      </c>
      <c r="AI20" s="6">
        <f t="shared" si="5"/>
        <v>7.7655062162162156E-2</v>
      </c>
      <c r="AJ20" s="6">
        <f t="shared" si="6"/>
        <v>7.1084931081081076E-2</v>
      </c>
      <c r="AK20" s="6">
        <f t="shared" si="7"/>
        <v>6.4269224324324331E-2</v>
      </c>
      <c r="AL20" s="5">
        <f t="shared" si="8"/>
        <v>1.6400637806847402</v>
      </c>
      <c r="AM20" s="5">
        <f t="shared" si="9"/>
        <v>1.6188324637579257</v>
      </c>
      <c r="AN20" s="5">
        <f t="shared" si="10"/>
        <v>1.5538689801217538</v>
      </c>
      <c r="AO20" s="5">
        <f t="shared" si="11"/>
        <v>1.8461537620481878</v>
      </c>
      <c r="AP20" s="5">
        <f t="shared" si="12"/>
        <v>1.208277569529832</v>
      </c>
      <c r="AQ20" s="5">
        <f t="shared" si="13"/>
        <v>1.1060493078672053</v>
      </c>
    </row>
    <row r="21" spans="2:43">
      <c r="B21" s="62">
        <v>18</v>
      </c>
      <c r="C21">
        <v>45</v>
      </c>
      <c r="D21">
        <v>1</v>
      </c>
      <c r="E21">
        <v>0.1</v>
      </c>
      <c r="F21" t="s">
        <v>99</v>
      </c>
      <c r="G21">
        <v>6</v>
      </c>
      <c r="H21">
        <v>2</v>
      </c>
      <c r="I21">
        <v>55</v>
      </c>
      <c r="J21">
        <v>50</v>
      </c>
      <c r="K21" t="s">
        <v>83</v>
      </c>
      <c r="L21" t="s">
        <v>84</v>
      </c>
      <c r="M21">
        <v>37</v>
      </c>
      <c r="N21" t="s">
        <v>101</v>
      </c>
      <c r="O21" t="s">
        <v>83</v>
      </c>
      <c r="P21">
        <v>1</v>
      </c>
      <c r="Q21">
        <v>6</v>
      </c>
      <c r="R21">
        <v>2</v>
      </c>
      <c r="S21">
        <v>6</v>
      </c>
      <c r="T21">
        <v>50</v>
      </c>
      <c r="U21">
        <v>3.6109179999999999</v>
      </c>
      <c r="V21">
        <v>4</v>
      </c>
      <c r="W21" s="5">
        <v>1.0063493999999999E-2</v>
      </c>
      <c r="X21" s="5">
        <v>1.0540562999999999E-2</v>
      </c>
      <c r="Y21" s="5">
        <v>1.0404111000000001E-2</v>
      </c>
      <c r="Z21" s="5">
        <v>9.9865949999999992E-3</v>
      </c>
      <c r="AA21" s="5">
        <v>1.1865087E-2</v>
      </c>
      <c r="AB21" s="5">
        <v>7.7655060000000001E-3</v>
      </c>
      <c r="AC21" s="5">
        <v>7.1084929999999996E-3</v>
      </c>
      <c r="AD21" s="5">
        <v>6.4269219999999998E-3</v>
      </c>
      <c r="AE21" s="6">
        <f t="shared" si="1"/>
        <v>0.10540562999999999</v>
      </c>
      <c r="AF21" s="6">
        <f t="shared" si="2"/>
        <v>0.10404111000000001</v>
      </c>
      <c r="AG21" s="6">
        <f t="shared" si="3"/>
        <v>9.9865949999999981E-2</v>
      </c>
      <c r="AH21" s="6">
        <f t="shared" si="4"/>
        <v>0.11865086999999999</v>
      </c>
      <c r="AI21" s="6">
        <f t="shared" si="5"/>
        <v>7.7655059999999998E-2</v>
      </c>
      <c r="AJ21" s="6">
        <f t="shared" si="6"/>
        <v>7.1084929999999991E-2</v>
      </c>
      <c r="AK21" s="6">
        <f t="shared" si="7"/>
        <v>6.4269219999999988E-2</v>
      </c>
      <c r="AL21" s="5">
        <f t="shared" si="8"/>
        <v>1.6400639372937775</v>
      </c>
      <c r="AM21" s="5">
        <f t="shared" si="9"/>
        <v>1.6188326231437071</v>
      </c>
      <c r="AN21" s="5">
        <f t="shared" si="10"/>
        <v>1.5538690215938515</v>
      </c>
      <c r="AO21" s="5">
        <f t="shared" si="11"/>
        <v>1.846153882060495</v>
      </c>
      <c r="AP21" s="5">
        <f t="shared" si="12"/>
        <v>1.2082776171859562</v>
      </c>
      <c r="AQ21" s="5">
        <f t="shared" si="13"/>
        <v>1.1060493654660815</v>
      </c>
    </row>
    <row r="22" spans="2:43">
      <c r="B22" s="62">
        <v>19</v>
      </c>
      <c r="C22">
        <v>52</v>
      </c>
      <c r="D22">
        <v>1</v>
      </c>
      <c r="E22">
        <v>0.1</v>
      </c>
      <c r="F22" t="s">
        <v>87</v>
      </c>
      <c r="G22">
        <v>6</v>
      </c>
      <c r="H22">
        <v>8</v>
      </c>
      <c r="I22">
        <v>27</v>
      </c>
      <c r="J22">
        <v>76</v>
      </c>
      <c r="K22" t="s">
        <v>102</v>
      </c>
      <c r="L22" t="s">
        <v>88</v>
      </c>
      <c r="M22">
        <v>85</v>
      </c>
      <c r="N22" t="s">
        <v>103</v>
      </c>
      <c r="O22" t="s">
        <v>102</v>
      </c>
      <c r="P22">
        <v>2</v>
      </c>
      <c r="Q22">
        <v>6</v>
      </c>
      <c r="R22">
        <v>2</v>
      </c>
      <c r="S22">
        <v>3</v>
      </c>
      <c r="T22">
        <v>76</v>
      </c>
      <c r="U22">
        <v>4.4426509999999997</v>
      </c>
      <c r="V22">
        <v>4</v>
      </c>
      <c r="W22" s="5">
        <v>1.0063493999999999E-2</v>
      </c>
      <c r="X22" s="5">
        <v>9.1104519999999998E-3</v>
      </c>
      <c r="Y22" s="5">
        <v>1.0124579999999999E-2</v>
      </c>
      <c r="Z22" s="5">
        <v>1.0271205E-2</v>
      </c>
      <c r="AA22" s="5">
        <v>9.6241339999999995E-3</v>
      </c>
      <c r="AB22" s="5">
        <v>9.4086619999999999E-3</v>
      </c>
      <c r="AC22" s="5">
        <v>9.2859940000000005E-3</v>
      </c>
      <c r="AD22" s="5">
        <v>9.5697630000000002E-3</v>
      </c>
      <c r="AE22" s="6">
        <f t="shared" si="1"/>
        <v>9.1104519999999994E-2</v>
      </c>
      <c r="AF22" s="6">
        <f t="shared" si="2"/>
        <v>0.10124579999999998</v>
      </c>
      <c r="AG22" s="6">
        <f t="shared" si="3"/>
        <v>0.10271205</v>
      </c>
      <c r="AH22" s="6">
        <f t="shared" si="4"/>
        <v>9.6241339999999995E-2</v>
      </c>
      <c r="AI22" s="6">
        <f t="shared" si="5"/>
        <v>9.4086619999999996E-2</v>
      </c>
      <c r="AJ22" s="6">
        <f t="shared" si="6"/>
        <v>9.2859940000000002E-2</v>
      </c>
      <c r="AK22" s="6">
        <f t="shared" si="7"/>
        <v>9.5697629999999992E-2</v>
      </c>
      <c r="AL22" s="5">
        <f t="shared" si="8"/>
        <v>0.95200393154981999</v>
      </c>
      <c r="AM22" s="5">
        <f t="shared" si="9"/>
        <v>1.0579760439208368</v>
      </c>
      <c r="AN22" s="5">
        <f t="shared" si="10"/>
        <v>1.0732977399753787</v>
      </c>
      <c r="AO22" s="5">
        <f t="shared" si="11"/>
        <v>1.0056815409117237</v>
      </c>
      <c r="AP22" s="5">
        <f t="shared" si="12"/>
        <v>0.9831656228059148</v>
      </c>
      <c r="AQ22" s="5">
        <f t="shared" si="13"/>
        <v>0.97034733253059668</v>
      </c>
    </row>
    <row r="23" spans="2:43">
      <c r="B23" s="62">
        <v>20</v>
      </c>
      <c r="C23">
        <v>53</v>
      </c>
      <c r="D23">
        <v>1</v>
      </c>
      <c r="E23">
        <v>0.55000000000000004</v>
      </c>
      <c r="F23" t="s">
        <v>82</v>
      </c>
      <c r="G23">
        <v>5</v>
      </c>
      <c r="H23">
        <v>0</v>
      </c>
      <c r="I23">
        <v>33</v>
      </c>
      <c r="J23">
        <v>100</v>
      </c>
      <c r="K23" t="s">
        <v>83</v>
      </c>
      <c r="L23" t="s">
        <v>84</v>
      </c>
      <c r="M23">
        <v>1746</v>
      </c>
      <c r="N23" t="s">
        <v>98</v>
      </c>
      <c r="O23" t="s">
        <v>86</v>
      </c>
      <c r="P23">
        <v>4</v>
      </c>
      <c r="Q23">
        <v>5</v>
      </c>
      <c r="R23">
        <v>1</v>
      </c>
      <c r="S23">
        <v>4</v>
      </c>
      <c r="T23">
        <v>100</v>
      </c>
      <c r="U23">
        <v>7.4650829999999999</v>
      </c>
      <c r="V23">
        <v>2</v>
      </c>
      <c r="W23" s="5">
        <v>5.5349219999999998E-2</v>
      </c>
      <c r="X23" s="5">
        <v>0.41810677400000001</v>
      </c>
      <c r="Y23" s="5">
        <v>0.77800954200000005</v>
      </c>
      <c r="Z23" s="5">
        <v>0.74955841999999995</v>
      </c>
      <c r="AA23" s="5">
        <v>0.26120563699999999</v>
      </c>
      <c r="AB23" s="5">
        <v>0.62786243600000002</v>
      </c>
      <c r="AC23" s="5">
        <v>0.66175618800000002</v>
      </c>
      <c r="AD23" s="5">
        <v>0.71851363300000004</v>
      </c>
      <c r="AE23" s="6">
        <f t="shared" si="1"/>
        <v>0.76019413454545448</v>
      </c>
      <c r="AF23" s="6">
        <f t="shared" si="2"/>
        <v>1.4145628036363636</v>
      </c>
      <c r="AG23" s="6">
        <f t="shared" si="3"/>
        <v>1.3628334909090907</v>
      </c>
      <c r="AH23" s="6">
        <f t="shared" si="4"/>
        <v>0.47491933999999997</v>
      </c>
      <c r="AI23" s="6">
        <f t="shared" si="5"/>
        <v>1.1415680654545455</v>
      </c>
      <c r="AJ23" s="6">
        <f t="shared" si="6"/>
        <v>1.203193069090909</v>
      </c>
      <c r="AK23" s="6">
        <f t="shared" si="7"/>
        <v>1.3063884236363636</v>
      </c>
      <c r="AL23" s="5">
        <f t="shared" si="8"/>
        <v>0.58190513693426327</v>
      </c>
      <c r="AM23" s="5">
        <f t="shared" si="9"/>
        <v>1.0828041477119752</v>
      </c>
      <c r="AN23" s="5">
        <f t="shared" si="10"/>
        <v>1.0432069561023902</v>
      </c>
      <c r="AO23" s="5">
        <f t="shared" si="11"/>
        <v>0.36353609034444023</v>
      </c>
      <c r="AP23" s="5">
        <f t="shared" si="12"/>
        <v>0.87383510508839568</v>
      </c>
      <c r="AQ23" s="5">
        <f t="shared" si="13"/>
        <v>0.92100714253253424</v>
      </c>
    </row>
    <row r="24" spans="2:43">
      <c r="B24" s="62">
        <v>21</v>
      </c>
      <c r="C24">
        <v>54</v>
      </c>
      <c r="D24">
        <v>1</v>
      </c>
      <c r="E24">
        <v>0.19</v>
      </c>
      <c r="F24" t="s">
        <v>82</v>
      </c>
      <c r="G24">
        <v>5</v>
      </c>
      <c r="H24">
        <v>0</v>
      </c>
      <c r="I24">
        <v>33</v>
      </c>
      <c r="J24">
        <v>100</v>
      </c>
      <c r="K24" t="s">
        <v>83</v>
      </c>
      <c r="L24" t="s">
        <v>84</v>
      </c>
      <c r="M24">
        <v>1746</v>
      </c>
      <c r="N24" t="s">
        <v>98</v>
      </c>
      <c r="O24" t="s">
        <v>86</v>
      </c>
      <c r="P24">
        <v>4</v>
      </c>
      <c r="Q24">
        <v>5</v>
      </c>
      <c r="R24">
        <v>1</v>
      </c>
      <c r="S24">
        <v>4</v>
      </c>
      <c r="T24">
        <v>100</v>
      </c>
      <c r="U24">
        <v>7.4650829999999999</v>
      </c>
      <c r="V24">
        <v>4</v>
      </c>
      <c r="W24" s="5">
        <v>1.9120640000000001E-2</v>
      </c>
      <c r="X24" s="5">
        <v>0.14443688599999999</v>
      </c>
      <c r="Y24" s="5">
        <v>0.26876693299999999</v>
      </c>
      <c r="Z24" s="5">
        <v>0.258938363</v>
      </c>
      <c r="AA24" s="5">
        <v>9.0234674000000001E-2</v>
      </c>
      <c r="AB24" s="5">
        <v>0.21689793199999999</v>
      </c>
      <c r="AC24" s="5">
        <v>0.228606683</v>
      </c>
      <c r="AD24" s="5">
        <v>0.24821380100000001</v>
      </c>
      <c r="AE24" s="6">
        <f t="shared" si="1"/>
        <v>0.76019413684210513</v>
      </c>
      <c r="AF24" s="6">
        <f t="shared" si="2"/>
        <v>1.4145628052631578</v>
      </c>
      <c r="AG24" s="6">
        <f t="shared" si="3"/>
        <v>1.3628334894736842</v>
      </c>
      <c r="AH24" s="6">
        <f t="shared" si="4"/>
        <v>0.47491933684210524</v>
      </c>
      <c r="AI24" s="6">
        <f t="shared" si="5"/>
        <v>1.1415680631578946</v>
      </c>
      <c r="AJ24" s="6">
        <f t="shared" si="6"/>
        <v>1.2031930684210526</v>
      </c>
      <c r="AK24" s="6">
        <f t="shared" si="7"/>
        <v>1.3063884263157894</v>
      </c>
      <c r="AL24" s="5">
        <f t="shared" si="8"/>
        <v>0.5819051374987807</v>
      </c>
      <c r="AM24" s="5">
        <f t="shared" si="9"/>
        <v>1.0828041467363854</v>
      </c>
      <c r="AN24" s="5">
        <f t="shared" si="10"/>
        <v>1.0432069528639949</v>
      </c>
      <c r="AO24" s="5">
        <f t="shared" si="11"/>
        <v>0.36353608718155039</v>
      </c>
      <c r="AP24" s="5">
        <f t="shared" si="12"/>
        <v>0.87383510153812916</v>
      </c>
      <c r="AQ24" s="5">
        <f t="shared" si="13"/>
        <v>0.92100714013077778</v>
      </c>
    </row>
    <row r="25" spans="2:43">
      <c r="B25" s="62">
        <v>22</v>
      </c>
      <c r="C25">
        <v>55</v>
      </c>
      <c r="D25">
        <v>1</v>
      </c>
      <c r="E25">
        <v>0.01</v>
      </c>
      <c r="F25" t="s">
        <v>82</v>
      </c>
      <c r="G25">
        <v>5</v>
      </c>
      <c r="H25">
        <v>0</v>
      </c>
      <c r="I25">
        <v>33</v>
      </c>
      <c r="J25">
        <v>100</v>
      </c>
      <c r="K25" t="s">
        <v>83</v>
      </c>
      <c r="L25" t="s">
        <v>84</v>
      </c>
      <c r="M25">
        <v>1746</v>
      </c>
      <c r="N25" t="s">
        <v>98</v>
      </c>
      <c r="O25" t="s">
        <v>86</v>
      </c>
      <c r="P25">
        <v>4</v>
      </c>
      <c r="Q25">
        <v>5</v>
      </c>
      <c r="R25">
        <v>1</v>
      </c>
      <c r="S25">
        <v>4</v>
      </c>
      <c r="T25">
        <v>100</v>
      </c>
      <c r="U25">
        <v>7.4650829999999999</v>
      </c>
      <c r="V25">
        <v>3</v>
      </c>
      <c r="W25" s="5">
        <v>1.0063489999999999E-3</v>
      </c>
      <c r="X25" s="5">
        <v>7.6019410000000001E-3</v>
      </c>
      <c r="Y25" s="5">
        <v>1.4145628E-2</v>
      </c>
      <c r="Z25" s="5">
        <v>1.3628335E-2</v>
      </c>
      <c r="AA25" s="5">
        <v>4.7491929999999996E-3</v>
      </c>
      <c r="AB25" s="5">
        <v>1.1415681E-2</v>
      </c>
      <c r="AC25" s="5">
        <v>1.2031930999999999E-2</v>
      </c>
      <c r="AD25" s="5">
        <v>1.3063884E-2</v>
      </c>
      <c r="AE25" s="6">
        <f t="shared" si="1"/>
        <v>0.76019409999999998</v>
      </c>
      <c r="AF25" s="6">
        <f t="shared" si="2"/>
        <v>1.4145627999999999</v>
      </c>
      <c r="AG25" s="6">
        <f t="shared" si="3"/>
        <v>1.3628335</v>
      </c>
      <c r="AH25" s="6">
        <f t="shared" si="4"/>
        <v>0.47491929999999993</v>
      </c>
      <c r="AI25" s="6">
        <f t="shared" si="5"/>
        <v>1.1415681</v>
      </c>
      <c r="AJ25" s="6">
        <f t="shared" si="6"/>
        <v>1.2031930999999998</v>
      </c>
      <c r="AK25" s="6">
        <f t="shared" si="7"/>
        <v>1.3063883999999999</v>
      </c>
      <c r="AL25" s="5">
        <f t="shared" si="8"/>
        <v>0.58190512101913949</v>
      </c>
      <c r="AM25" s="5">
        <f t="shared" si="9"/>
        <v>1.0828041645195259</v>
      </c>
      <c r="AN25" s="5">
        <f t="shared" si="10"/>
        <v>1.0432069819358469</v>
      </c>
      <c r="AO25" s="5">
        <f t="shared" si="11"/>
        <v>0.36353606630309943</v>
      </c>
      <c r="AP25" s="5">
        <f t="shared" si="12"/>
        <v>0.87383514734209222</v>
      </c>
      <c r="AQ25" s="5">
        <f t="shared" si="13"/>
        <v>0.92100718285618577</v>
      </c>
    </row>
    <row r="26" spans="2:43">
      <c r="B26" s="62">
        <v>23</v>
      </c>
      <c r="C26">
        <v>58</v>
      </c>
      <c r="D26">
        <v>1</v>
      </c>
      <c r="E26">
        <v>0.03</v>
      </c>
      <c r="F26" t="s">
        <v>93</v>
      </c>
      <c r="G26">
        <v>5</v>
      </c>
      <c r="H26">
        <v>0</v>
      </c>
      <c r="I26">
        <v>59</v>
      </c>
      <c r="J26">
        <v>50</v>
      </c>
      <c r="K26" t="s">
        <v>83</v>
      </c>
      <c r="L26" t="s">
        <v>84</v>
      </c>
      <c r="M26">
        <v>455</v>
      </c>
      <c r="N26" t="s">
        <v>94</v>
      </c>
      <c r="O26" t="s">
        <v>86</v>
      </c>
      <c r="P26">
        <v>3</v>
      </c>
      <c r="Q26">
        <v>5</v>
      </c>
      <c r="R26">
        <v>1</v>
      </c>
      <c r="S26">
        <v>6</v>
      </c>
      <c r="T26">
        <v>50</v>
      </c>
      <c r="U26">
        <v>6.1202969999999999</v>
      </c>
      <c r="V26">
        <v>2</v>
      </c>
      <c r="W26" s="5">
        <v>3.0190479999999999E-3</v>
      </c>
      <c r="X26" s="5">
        <v>8.8553880000000005E-3</v>
      </c>
      <c r="Y26" s="5">
        <v>3.0196372999999999E-2</v>
      </c>
      <c r="Z26" s="5">
        <v>2.8756868000000001E-2</v>
      </c>
      <c r="AA26" s="5">
        <v>5.1267409999999998E-3</v>
      </c>
      <c r="AB26" s="5">
        <v>2.3455622999999998E-2</v>
      </c>
      <c r="AC26" s="5">
        <v>2.2908456000000001E-2</v>
      </c>
      <c r="AD26" s="5">
        <v>2.3430497000000002E-2</v>
      </c>
      <c r="AE26" s="6">
        <f t="shared" si="1"/>
        <v>0.29517960000000004</v>
      </c>
      <c r="AF26" s="6">
        <f t="shared" si="2"/>
        <v>1.0065457666666666</v>
      </c>
      <c r="AG26" s="6">
        <f t="shared" si="3"/>
        <v>0.95856226666666677</v>
      </c>
      <c r="AH26" s="6">
        <f t="shared" si="4"/>
        <v>0.17089136666666666</v>
      </c>
      <c r="AI26" s="6">
        <f t="shared" si="5"/>
        <v>0.7818541</v>
      </c>
      <c r="AJ26" s="6">
        <f t="shared" si="6"/>
        <v>0.76361520000000005</v>
      </c>
      <c r="AK26" s="6">
        <f t="shared" si="7"/>
        <v>0.78101656666666675</v>
      </c>
      <c r="AL26" s="5">
        <f t="shared" si="8"/>
        <v>0.37794281529751589</v>
      </c>
      <c r="AM26" s="5">
        <f t="shared" si="9"/>
        <v>1.2887636570406507</v>
      </c>
      <c r="AN26" s="5">
        <f t="shared" si="10"/>
        <v>1.227326419921865</v>
      </c>
      <c r="AO26" s="5">
        <f t="shared" si="11"/>
        <v>0.21880632749702233</v>
      </c>
      <c r="AP26" s="5">
        <f t="shared" si="12"/>
        <v>1.0010723630830365</v>
      </c>
      <c r="AQ26" s="5">
        <f t="shared" si="13"/>
        <v>0.97771959340000336</v>
      </c>
    </row>
    <row r="27" spans="2:43">
      <c r="B27" s="62">
        <v>24</v>
      </c>
      <c r="C27">
        <v>59</v>
      </c>
      <c r="D27">
        <v>1</v>
      </c>
      <c r="E27">
        <v>0.79</v>
      </c>
      <c r="F27" t="s">
        <v>93</v>
      </c>
      <c r="G27">
        <v>5</v>
      </c>
      <c r="H27">
        <v>0</v>
      </c>
      <c r="I27">
        <v>59</v>
      </c>
      <c r="J27">
        <v>50</v>
      </c>
      <c r="K27" t="s">
        <v>83</v>
      </c>
      <c r="L27" t="s">
        <v>84</v>
      </c>
      <c r="M27">
        <v>455</v>
      </c>
      <c r="N27" t="s">
        <v>94</v>
      </c>
      <c r="O27" t="s">
        <v>86</v>
      </c>
      <c r="P27">
        <v>3</v>
      </c>
      <c r="Q27">
        <v>5</v>
      </c>
      <c r="R27">
        <v>1</v>
      </c>
      <c r="S27">
        <v>6</v>
      </c>
      <c r="T27">
        <v>50</v>
      </c>
      <c r="U27">
        <v>6.1202969999999999</v>
      </c>
      <c r="V27">
        <v>1</v>
      </c>
      <c r="W27" s="5">
        <v>7.9501606000000002E-2</v>
      </c>
      <c r="X27" s="5">
        <v>0.23319187899999999</v>
      </c>
      <c r="Y27" s="5">
        <v>0.79517114600000005</v>
      </c>
      <c r="Z27" s="5">
        <v>0.75726417800000001</v>
      </c>
      <c r="AA27" s="5">
        <v>0.13500417000000001</v>
      </c>
      <c r="AB27" s="5">
        <v>0.61766473399999999</v>
      </c>
      <c r="AC27" s="5">
        <v>0.60325600099999999</v>
      </c>
      <c r="AD27" s="5">
        <v>0.61700307600000004</v>
      </c>
      <c r="AE27" s="6">
        <f t="shared" si="1"/>
        <v>0.29517959367088603</v>
      </c>
      <c r="AF27" s="6">
        <f t="shared" si="2"/>
        <v>1.0065457544303797</v>
      </c>
      <c r="AG27" s="6">
        <f t="shared" si="3"/>
        <v>0.95856225063291134</v>
      </c>
      <c r="AH27" s="6">
        <f t="shared" si="4"/>
        <v>0.17089135443037975</v>
      </c>
      <c r="AI27" s="6">
        <f t="shared" si="5"/>
        <v>0.78185409367088599</v>
      </c>
      <c r="AJ27" s="6">
        <f t="shared" si="6"/>
        <v>0.76361519113924048</v>
      </c>
      <c r="AK27" s="6">
        <f t="shared" si="7"/>
        <v>0.7810165518987342</v>
      </c>
      <c r="AL27" s="5">
        <f t="shared" si="8"/>
        <v>0.37794281434019944</v>
      </c>
      <c r="AM27" s="5">
        <f t="shared" si="9"/>
        <v>1.2887636657422434</v>
      </c>
      <c r="AN27" s="5">
        <f t="shared" si="10"/>
        <v>1.2273264225995528</v>
      </c>
      <c r="AO27" s="5">
        <f t="shared" si="11"/>
        <v>0.2188063159672157</v>
      </c>
      <c r="AP27" s="5">
        <f t="shared" si="12"/>
        <v>1.0010723739082299</v>
      </c>
      <c r="AQ27" s="5">
        <f t="shared" si="13"/>
        <v>0.97771960054215346</v>
      </c>
    </row>
    <row r="28" spans="2:43">
      <c r="B28" s="62">
        <v>25</v>
      </c>
      <c r="C28">
        <v>60</v>
      </c>
      <c r="D28">
        <v>2</v>
      </c>
      <c r="E28">
        <v>0.04</v>
      </c>
      <c r="F28" t="s">
        <v>93</v>
      </c>
      <c r="G28">
        <v>5</v>
      </c>
      <c r="H28">
        <v>0</v>
      </c>
      <c r="I28">
        <v>59</v>
      </c>
      <c r="J28">
        <v>50</v>
      </c>
      <c r="K28" t="s">
        <v>83</v>
      </c>
      <c r="L28" t="s">
        <v>84</v>
      </c>
      <c r="M28">
        <v>455</v>
      </c>
      <c r="N28" t="s">
        <v>94</v>
      </c>
      <c r="O28" t="s">
        <v>86</v>
      </c>
      <c r="P28">
        <v>3</v>
      </c>
      <c r="Q28">
        <v>5</v>
      </c>
      <c r="R28">
        <v>1</v>
      </c>
      <c r="S28">
        <v>6</v>
      </c>
      <c r="T28">
        <v>50</v>
      </c>
      <c r="U28">
        <v>6.1202969999999999</v>
      </c>
      <c r="V28">
        <v>2</v>
      </c>
      <c r="W28" s="5">
        <v>4.0253980000000003E-3</v>
      </c>
      <c r="X28" s="5">
        <v>1.1807184E-2</v>
      </c>
      <c r="Y28" s="5">
        <v>4.0261829999999998E-2</v>
      </c>
      <c r="Z28" s="5">
        <v>3.834249E-2</v>
      </c>
      <c r="AA28" s="5">
        <v>6.835654E-3</v>
      </c>
      <c r="AB28" s="5">
        <v>3.1274164E-2</v>
      </c>
      <c r="AC28" s="5">
        <v>3.0544608000000001E-2</v>
      </c>
      <c r="AD28" s="5">
        <v>3.1240661999999999E-2</v>
      </c>
      <c r="AE28" s="6">
        <f t="shared" si="1"/>
        <v>0.29517959999999999</v>
      </c>
      <c r="AF28" s="6">
        <f t="shared" si="2"/>
        <v>1.0065457499999999</v>
      </c>
      <c r="AG28" s="6">
        <f t="shared" si="3"/>
        <v>0.95856224999999995</v>
      </c>
      <c r="AH28" s="6">
        <f t="shared" si="4"/>
        <v>0.17089135</v>
      </c>
      <c r="AI28" s="6">
        <f t="shared" si="5"/>
        <v>0.7818541</v>
      </c>
      <c r="AJ28" s="6">
        <f t="shared" si="6"/>
        <v>0.76361520000000005</v>
      </c>
      <c r="AK28" s="6">
        <f t="shared" si="7"/>
        <v>0.78101654999999992</v>
      </c>
      <c r="AL28" s="5">
        <f t="shared" si="8"/>
        <v>0.37794282336270596</v>
      </c>
      <c r="AM28" s="5">
        <f t="shared" si="9"/>
        <v>1.2887636632027837</v>
      </c>
      <c r="AN28" s="5">
        <f t="shared" si="10"/>
        <v>1.227326424772945</v>
      </c>
      <c r="AO28" s="5">
        <f t="shared" si="11"/>
        <v>0.21880631082657595</v>
      </c>
      <c r="AP28" s="5">
        <f t="shared" si="12"/>
        <v>1.0010723844456306</v>
      </c>
      <c r="AQ28" s="5">
        <f t="shared" si="13"/>
        <v>0.97771961426425602</v>
      </c>
    </row>
    <row r="29" spans="2:43">
      <c r="B29" s="62">
        <v>26</v>
      </c>
      <c r="C29">
        <v>62</v>
      </c>
      <c r="D29">
        <v>1</v>
      </c>
      <c r="E29">
        <v>0.87</v>
      </c>
      <c r="F29" t="s">
        <v>82</v>
      </c>
      <c r="G29">
        <v>5</v>
      </c>
      <c r="H29">
        <v>0</v>
      </c>
      <c r="I29">
        <v>54</v>
      </c>
      <c r="J29">
        <v>50</v>
      </c>
      <c r="K29" t="s">
        <v>83</v>
      </c>
      <c r="L29" t="s">
        <v>84</v>
      </c>
      <c r="M29">
        <v>781</v>
      </c>
      <c r="N29" t="s">
        <v>92</v>
      </c>
      <c r="O29" t="s">
        <v>86</v>
      </c>
      <c r="P29">
        <v>4</v>
      </c>
      <c r="Q29">
        <v>5</v>
      </c>
      <c r="R29">
        <v>1</v>
      </c>
      <c r="S29">
        <v>6</v>
      </c>
      <c r="T29">
        <v>50</v>
      </c>
      <c r="U29">
        <v>6.6605749999999997</v>
      </c>
      <c r="V29">
        <v>3</v>
      </c>
      <c r="W29" s="5">
        <v>8.7552402000000001E-2</v>
      </c>
      <c r="X29" s="5">
        <v>0.25845170000000001</v>
      </c>
      <c r="Y29" s="5">
        <v>0.61089419300000003</v>
      </c>
      <c r="Z29" s="5">
        <v>0.53928343700000003</v>
      </c>
      <c r="AA29" s="5">
        <v>0.1578281</v>
      </c>
      <c r="AB29" s="5">
        <v>0.85992851999999997</v>
      </c>
      <c r="AC29" s="5">
        <v>0.79760891499999997</v>
      </c>
      <c r="AD29" s="5">
        <v>0.65883490600000005</v>
      </c>
      <c r="AE29" s="6">
        <f t="shared" si="1"/>
        <v>0.29707091954022991</v>
      </c>
      <c r="AF29" s="6">
        <f t="shared" si="2"/>
        <v>0.70217723333333337</v>
      </c>
      <c r="AG29" s="6">
        <f t="shared" si="3"/>
        <v>0.61986601954022991</v>
      </c>
      <c r="AH29" s="6">
        <f t="shared" si="4"/>
        <v>0.18141160919540231</v>
      </c>
      <c r="AI29" s="6">
        <f t="shared" si="5"/>
        <v>0.98842358620689652</v>
      </c>
      <c r="AJ29" s="6">
        <f t="shared" si="6"/>
        <v>0.91679185632183902</v>
      </c>
      <c r="AK29" s="6">
        <f t="shared" si="7"/>
        <v>0.75728150114942538</v>
      </c>
      <c r="AL29" s="5">
        <f t="shared" si="8"/>
        <v>0.39228598492017358</v>
      </c>
      <c r="AM29" s="5">
        <f t="shared" si="9"/>
        <v>0.92723410286339625</v>
      </c>
      <c r="AN29" s="5">
        <f t="shared" si="10"/>
        <v>0.81854108227835753</v>
      </c>
      <c r="AO29" s="5">
        <f t="shared" si="11"/>
        <v>0.23955637226057963</v>
      </c>
      <c r="AP29" s="5">
        <f t="shared" si="12"/>
        <v>1.3052261077375276</v>
      </c>
      <c r="AQ29" s="5">
        <f t="shared" si="13"/>
        <v>1.2106354835425188</v>
      </c>
    </row>
    <row r="30" spans="2:43">
      <c r="B30" s="62">
        <v>27</v>
      </c>
      <c r="C30">
        <v>65</v>
      </c>
      <c r="D30">
        <v>1</v>
      </c>
      <c r="E30">
        <v>0.87</v>
      </c>
      <c r="F30" t="s">
        <v>82</v>
      </c>
      <c r="G30">
        <v>15</v>
      </c>
      <c r="H30">
        <v>0</v>
      </c>
      <c r="I30">
        <v>44</v>
      </c>
      <c r="J30">
        <v>71</v>
      </c>
      <c r="K30" t="s">
        <v>83</v>
      </c>
      <c r="L30" t="s">
        <v>88</v>
      </c>
      <c r="M30">
        <v>1110</v>
      </c>
      <c r="N30" t="s">
        <v>101</v>
      </c>
      <c r="O30" t="s">
        <v>83</v>
      </c>
      <c r="P30">
        <v>4</v>
      </c>
      <c r="Q30">
        <v>9</v>
      </c>
      <c r="R30">
        <v>1</v>
      </c>
      <c r="S30">
        <v>5</v>
      </c>
      <c r="T30">
        <v>71</v>
      </c>
      <c r="U30">
        <v>7.0121149999999997</v>
      </c>
      <c r="V30">
        <v>2</v>
      </c>
      <c r="W30" s="5">
        <v>8.7552402000000001E-2</v>
      </c>
      <c r="X30" s="5">
        <v>0.51166202699999996</v>
      </c>
      <c r="Y30" s="5">
        <v>0.33664540100000001</v>
      </c>
      <c r="Z30" s="5">
        <v>0.366105128</v>
      </c>
      <c r="AA30" s="5">
        <v>0.36414574399999999</v>
      </c>
      <c r="AB30" s="5">
        <v>0.35324049899999999</v>
      </c>
      <c r="AC30" s="5">
        <v>0.367421</v>
      </c>
      <c r="AD30" s="5">
        <v>0.426101799</v>
      </c>
      <c r="AE30" s="6">
        <f t="shared" si="1"/>
        <v>0.58811727241379308</v>
      </c>
      <c r="AF30" s="6">
        <f t="shared" si="2"/>
        <v>0.38694873678160924</v>
      </c>
      <c r="AG30" s="6">
        <f t="shared" si="3"/>
        <v>0.42081049195402298</v>
      </c>
      <c r="AH30" s="6">
        <f t="shared" si="4"/>
        <v>0.41855832643678159</v>
      </c>
      <c r="AI30" s="6">
        <f t="shared" si="5"/>
        <v>0.4060235620689655</v>
      </c>
      <c r="AJ30" s="6">
        <f t="shared" si="6"/>
        <v>0.42232298850574712</v>
      </c>
      <c r="AK30" s="6">
        <f t="shared" si="7"/>
        <v>0.48977218275862072</v>
      </c>
      <c r="AL30" s="5">
        <f t="shared" si="8"/>
        <v>1.2007976220724661</v>
      </c>
      <c r="AM30" s="5">
        <f t="shared" si="9"/>
        <v>0.7900586239956241</v>
      </c>
      <c r="AN30" s="5">
        <f t="shared" si="10"/>
        <v>0.85919639123607638</v>
      </c>
      <c r="AO30" s="5">
        <f t="shared" si="11"/>
        <v>0.85459799713260542</v>
      </c>
      <c r="AP30" s="5">
        <f t="shared" si="12"/>
        <v>0.82900494630392296</v>
      </c>
      <c r="AQ30" s="5">
        <f t="shared" si="13"/>
        <v>0.86228455468220166</v>
      </c>
    </row>
    <row r="31" spans="2:43">
      <c r="B31" s="62">
        <v>28</v>
      </c>
      <c r="C31">
        <v>67</v>
      </c>
      <c r="D31">
        <v>1</v>
      </c>
      <c r="E31">
        <v>0.8</v>
      </c>
      <c r="F31" t="s">
        <v>82</v>
      </c>
      <c r="G31">
        <v>5</v>
      </c>
      <c r="H31">
        <v>0</v>
      </c>
      <c r="I31">
        <v>69</v>
      </c>
      <c r="J31">
        <v>52</v>
      </c>
      <c r="K31" t="s">
        <v>83</v>
      </c>
      <c r="L31" t="s">
        <v>84</v>
      </c>
      <c r="M31">
        <v>1376</v>
      </c>
      <c r="N31" t="s">
        <v>98</v>
      </c>
      <c r="O31" t="s">
        <v>86</v>
      </c>
      <c r="P31">
        <v>4</v>
      </c>
      <c r="Q31">
        <v>5</v>
      </c>
      <c r="R31">
        <v>1</v>
      </c>
      <c r="S31">
        <v>6</v>
      </c>
      <c r="T31">
        <v>52</v>
      </c>
      <c r="U31">
        <v>7.2269360000000002</v>
      </c>
      <c r="V31">
        <v>4</v>
      </c>
      <c r="W31" s="5">
        <v>8.0507956000000006E-2</v>
      </c>
      <c r="X31" s="5">
        <v>0.25250993399999999</v>
      </c>
      <c r="Y31" s="5">
        <v>0.636548789</v>
      </c>
      <c r="Z31" s="5">
        <v>0.63676045299999995</v>
      </c>
      <c r="AA31" s="5">
        <v>0.180710338</v>
      </c>
      <c r="AB31" s="5">
        <v>0.62261118900000001</v>
      </c>
      <c r="AC31" s="5">
        <v>0.67152781500000003</v>
      </c>
      <c r="AD31" s="5">
        <v>0.64622489599999999</v>
      </c>
      <c r="AE31" s="6">
        <f t="shared" si="1"/>
        <v>0.31563741749999996</v>
      </c>
      <c r="AF31" s="6">
        <f t="shared" si="2"/>
        <v>0.79568598624999998</v>
      </c>
      <c r="AG31" s="6">
        <f t="shared" si="3"/>
        <v>0.79595056624999994</v>
      </c>
      <c r="AH31" s="6">
        <f t="shared" si="4"/>
        <v>0.22588792249999998</v>
      </c>
      <c r="AI31" s="6">
        <f t="shared" si="5"/>
        <v>0.77826398624999993</v>
      </c>
      <c r="AJ31" s="6">
        <f t="shared" si="6"/>
        <v>0.83940976874999995</v>
      </c>
      <c r="AK31" s="6">
        <f t="shared" si="7"/>
        <v>0.80778111999999991</v>
      </c>
      <c r="AL31" s="5">
        <f t="shared" si="8"/>
        <v>0.39074621786159103</v>
      </c>
      <c r="AM31" s="5">
        <f t="shared" si="9"/>
        <v>0.98502671893346561</v>
      </c>
      <c r="AN31" s="5">
        <f t="shared" si="10"/>
        <v>0.98535425815597166</v>
      </c>
      <c r="AO31" s="5">
        <f t="shared" si="11"/>
        <v>0.27964001250734855</v>
      </c>
      <c r="AP31" s="5">
        <f t="shared" si="12"/>
        <v>0.96345899524118617</v>
      </c>
      <c r="AQ31" s="5">
        <f t="shared" si="13"/>
        <v>1.0391549739984021</v>
      </c>
    </row>
    <row r="32" spans="2:43">
      <c r="B32" s="62">
        <v>29</v>
      </c>
      <c r="C32">
        <v>68</v>
      </c>
      <c r="D32">
        <v>1</v>
      </c>
      <c r="E32">
        <v>7.0000000000000007E-2</v>
      </c>
      <c r="F32" t="s">
        <v>82</v>
      </c>
      <c r="G32">
        <v>5</v>
      </c>
      <c r="H32">
        <v>0</v>
      </c>
      <c r="I32">
        <v>69</v>
      </c>
      <c r="J32">
        <v>52</v>
      </c>
      <c r="K32" t="s">
        <v>83</v>
      </c>
      <c r="L32" t="s">
        <v>84</v>
      </c>
      <c r="M32">
        <v>1376</v>
      </c>
      <c r="N32" t="s">
        <v>98</v>
      </c>
      <c r="O32" t="s">
        <v>86</v>
      </c>
      <c r="P32">
        <v>4</v>
      </c>
      <c r="Q32">
        <v>5</v>
      </c>
      <c r="R32">
        <v>1</v>
      </c>
      <c r="S32">
        <v>6</v>
      </c>
      <c r="T32">
        <v>52</v>
      </c>
      <c r="U32">
        <v>7.2269360000000002</v>
      </c>
      <c r="V32">
        <v>4</v>
      </c>
      <c r="W32" s="5">
        <v>7.0444460000000002E-3</v>
      </c>
      <c r="X32" s="5">
        <v>2.2094618999999999E-2</v>
      </c>
      <c r="Y32" s="5">
        <v>5.5698019000000001E-2</v>
      </c>
      <c r="Z32" s="5">
        <v>5.5716540000000002E-2</v>
      </c>
      <c r="AA32" s="5">
        <v>1.5812155000000001E-2</v>
      </c>
      <c r="AB32" s="5">
        <v>5.4478479000000003E-2</v>
      </c>
      <c r="AC32" s="5">
        <v>5.8758683999999999E-2</v>
      </c>
      <c r="AD32" s="5">
        <v>5.6544678000000001E-2</v>
      </c>
      <c r="AE32" s="6">
        <f t="shared" si="1"/>
        <v>0.31563741428571424</v>
      </c>
      <c r="AF32" s="6">
        <f t="shared" si="2"/>
        <v>0.79568598571428562</v>
      </c>
      <c r="AG32" s="6">
        <f t="shared" si="3"/>
        <v>0.7959505714285714</v>
      </c>
      <c r="AH32" s="6">
        <f t="shared" si="4"/>
        <v>0.22588792857142856</v>
      </c>
      <c r="AI32" s="6">
        <f t="shared" si="5"/>
        <v>0.77826398571428568</v>
      </c>
      <c r="AJ32" s="6">
        <f t="shared" si="6"/>
        <v>0.83940977142857132</v>
      </c>
      <c r="AK32" s="6">
        <f t="shared" si="7"/>
        <v>0.8077811142857142</v>
      </c>
      <c r="AL32" s="5">
        <f t="shared" si="8"/>
        <v>0.39074621664659581</v>
      </c>
      <c r="AM32" s="5">
        <f t="shared" si="9"/>
        <v>0.98502672523840351</v>
      </c>
      <c r="AN32" s="5">
        <f t="shared" si="10"/>
        <v>0.98535427153727895</v>
      </c>
      <c r="AO32" s="5">
        <f t="shared" si="11"/>
        <v>0.27964002200171695</v>
      </c>
      <c r="AP32" s="5">
        <f t="shared" si="12"/>
        <v>0.96345900139355289</v>
      </c>
      <c r="AQ32" s="5">
        <f t="shared" si="13"/>
        <v>1.0391549846654002</v>
      </c>
    </row>
    <row r="33" spans="2:43">
      <c r="B33" s="62">
        <v>30</v>
      </c>
      <c r="C33">
        <v>72</v>
      </c>
      <c r="D33">
        <v>1</v>
      </c>
      <c r="E33">
        <v>0.39</v>
      </c>
      <c r="F33" t="s">
        <v>82</v>
      </c>
      <c r="G33">
        <v>4</v>
      </c>
      <c r="H33">
        <v>0</v>
      </c>
      <c r="I33">
        <v>23</v>
      </c>
      <c r="J33">
        <v>85</v>
      </c>
      <c r="K33" t="s">
        <v>83</v>
      </c>
      <c r="L33" t="s">
        <v>84</v>
      </c>
      <c r="M33">
        <v>533</v>
      </c>
      <c r="N33" t="s">
        <v>103</v>
      </c>
      <c r="O33" t="s">
        <v>86</v>
      </c>
      <c r="P33">
        <v>4</v>
      </c>
      <c r="Q33">
        <v>4</v>
      </c>
      <c r="R33">
        <v>1</v>
      </c>
      <c r="S33">
        <v>2</v>
      </c>
      <c r="T33">
        <v>85</v>
      </c>
      <c r="U33">
        <v>6.2785209999999996</v>
      </c>
      <c r="V33">
        <v>2</v>
      </c>
      <c r="W33" s="5">
        <v>3.9247628E-2</v>
      </c>
      <c r="X33" s="5">
        <v>0.166648086</v>
      </c>
      <c r="Y33" s="5">
        <v>0.16934753399999999</v>
      </c>
      <c r="Z33" s="5">
        <v>0.17123673</v>
      </c>
      <c r="AA33" s="5">
        <v>0.102195414</v>
      </c>
      <c r="AB33" s="5">
        <v>0.23032063899999999</v>
      </c>
      <c r="AC33" s="5">
        <v>0.25177840600000001</v>
      </c>
      <c r="AD33" s="5">
        <v>0.23781909700000001</v>
      </c>
      <c r="AE33" s="6">
        <f t="shared" si="1"/>
        <v>0.42730278461538462</v>
      </c>
      <c r="AF33" s="6">
        <f t="shared" si="2"/>
        <v>0.43422444615384614</v>
      </c>
      <c r="AG33" s="6">
        <f t="shared" si="3"/>
        <v>0.43906853846153848</v>
      </c>
      <c r="AH33" s="6">
        <f t="shared" si="4"/>
        <v>0.26203952307692308</v>
      </c>
      <c r="AI33" s="6">
        <f t="shared" si="5"/>
        <v>0.59056574102564097</v>
      </c>
      <c r="AJ33" s="6">
        <f t="shared" si="6"/>
        <v>0.64558565641025645</v>
      </c>
      <c r="AK33" s="6">
        <f t="shared" si="7"/>
        <v>0.60979255641025643</v>
      </c>
      <c r="AL33" s="5">
        <f t="shared" si="8"/>
        <v>0.70073466808260565</v>
      </c>
      <c r="AM33" s="5">
        <f t="shared" si="9"/>
        <v>0.71208551431006395</v>
      </c>
      <c r="AN33" s="5">
        <f t="shared" si="10"/>
        <v>0.72002935071273944</v>
      </c>
      <c r="AO33" s="5">
        <f t="shared" si="11"/>
        <v>0.42971912385993122</v>
      </c>
      <c r="AP33" s="5">
        <f t="shared" si="12"/>
        <v>0.96846990803265887</v>
      </c>
      <c r="AQ33" s="5">
        <f t="shared" si="13"/>
        <v>1.0586971743484503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3A0CA8-B158-4DE9-A5D3-2739AB6800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E93FBB-FDF6-4886-9233-49D97B402538}">
  <ds:schemaRefs>
    <ds:schemaRef ds:uri="http://schemas.microsoft.com/office/2006/metadata/properties"/>
    <ds:schemaRef ds:uri="http://schemas.microsoft.com/office/infopath/2007/PartnerControls"/>
    <ds:schemaRef ds:uri="527a876d-197f-403f-8d35-3711552258b4"/>
    <ds:schemaRef ds:uri="ab56e84a-2dbb-428f-b153-7df3e36aa938"/>
    <ds:schemaRef ds:uri="3f2078d0-3cc9-4594-b5be-cbc8aa92c4ae"/>
  </ds:schemaRefs>
</ds:datastoreItem>
</file>

<file path=customXml/itemProps3.xml><?xml version="1.0" encoding="utf-8"?>
<ds:datastoreItem xmlns:ds="http://schemas.openxmlformats.org/officeDocument/2006/customXml" ds:itemID="{3B65ADE6-47E0-41FB-81D7-BE1BA5CFEF6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Q1. Competitor Analysis</vt:lpstr>
      <vt:lpstr>Q2. Data Checks</vt:lpstr>
      <vt:lpstr>Q3. Data Analysis</vt:lpstr>
      <vt:lpstr>Q4. GLM and GAM</vt:lpstr>
      <vt:lpstr>Q5. GBM</vt:lpstr>
      <vt:lpstr>Q6. Explaining predictions</vt:lpstr>
      <vt:lpstr>Q7.Assess the different methods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2024-03-28T00:31:49Z</dcterms:created>
  <dcterms:modified xsi:type="dcterms:W3CDTF">2024-08-25T14:49:38Z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MediaServiceImageTags">
    <vt:lpwstr/>
  </property>
</Properties>
</file>